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codeName="ThisWorkbook" defaultThemeVersion="124226"/>
  <xr:revisionPtr revIDLastSave="0" documentId="8_{047F387D-9406-4D25-B1D7-FAC441CB1A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38" sheetId="5" r:id="rId1"/>
  </sheets>
  <definedNames>
    <definedName name="_xlnm.Print_Area" localSheetId="0">'38'!$A$1:$X$47</definedName>
    <definedName name="_xlnm.Print_Titles" localSheetId="0">'38'!$5:$7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0" i="5" l="1"/>
  <c r="E39" i="5"/>
  <c r="E40" i="5"/>
  <c r="E41" i="5"/>
  <c r="E42" i="5"/>
  <c r="E43" i="5"/>
  <c r="E44" i="5"/>
  <c r="E45" i="5"/>
  <c r="E46" i="5"/>
  <c r="E47" i="5"/>
  <c r="E38" i="5"/>
  <c r="E12" i="5"/>
  <c r="E13" i="5"/>
  <c r="E14" i="5"/>
  <c r="E15" i="5"/>
  <c r="E16" i="5"/>
  <c r="E17" i="5"/>
  <c r="E18" i="5"/>
  <c r="E19" i="5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11" i="5"/>
  <c r="F39" i="5"/>
  <c r="F40" i="5"/>
  <c r="F41" i="5"/>
  <c r="F42" i="5"/>
  <c r="F43" i="5"/>
  <c r="F44" i="5"/>
  <c r="F45" i="5"/>
  <c r="F46" i="5"/>
  <c r="F47" i="5"/>
  <c r="F38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11" i="5"/>
  <c r="H39" i="5"/>
  <c r="H40" i="5"/>
  <c r="H41" i="5"/>
  <c r="H42" i="5"/>
  <c r="H43" i="5"/>
  <c r="H44" i="5"/>
  <c r="H45" i="5"/>
  <c r="H46" i="5"/>
  <c r="H47" i="5"/>
  <c r="H38" i="5"/>
  <c r="H12" i="5"/>
  <c r="H13" i="5"/>
  <c r="H14" i="5"/>
  <c r="H15" i="5"/>
  <c r="H16" i="5"/>
  <c r="H17" i="5"/>
  <c r="H18" i="5"/>
  <c r="H19" i="5"/>
  <c r="H20" i="5"/>
  <c r="H21" i="5"/>
  <c r="H22" i="5"/>
  <c r="H23" i="5"/>
  <c r="H24" i="5"/>
  <c r="H25" i="5"/>
  <c r="H26" i="5"/>
  <c r="H27" i="5"/>
  <c r="H28" i="5"/>
  <c r="H29" i="5"/>
  <c r="H30" i="5"/>
  <c r="H31" i="5"/>
  <c r="H32" i="5"/>
  <c r="H33" i="5"/>
  <c r="H34" i="5"/>
  <c r="H35" i="5"/>
  <c r="H36" i="5"/>
  <c r="H11" i="5"/>
  <c r="I39" i="5"/>
  <c r="I40" i="5"/>
  <c r="I41" i="5"/>
  <c r="I42" i="5"/>
  <c r="I43" i="5"/>
  <c r="I44" i="5"/>
  <c r="I45" i="5"/>
  <c r="I46" i="5"/>
  <c r="I47" i="5"/>
  <c r="I38" i="5"/>
  <c r="I12" i="5"/>
  <c r="I13" i="5"/>
  <c r="I14" i="5"/>
  <c r="I15" i="5"/>
  <c r="I16" i="5"/>
  <c r="I17" i="5"/>
  <c r="I18" i="5"/>
  <c r="I19" i="5"/>
  <c r="I20" i="5"/>
  <c r="I21" i="5"/>
  <c r="I22" i="5"/>
  <c r="I23" i="5"/>
  <c r="I24" i="5"/>
  <c r="I25" i="5"/>
  <c r="I26" i="5"/>
  <c r="I27" i="5"/>
  <c r="I28" i="5"/>
  <c r="I29" i="5"/>
  <c r="I30" i="5"/>
  <c r="I31" i="5"/>
  <c r="I32" i="5"/>
  <c r="I33" i="5"/>
  <c r="I34" i="5"/>
  <c r="I35" i="5"/>
  <c r="I36" i="5"/>
  <c r="I11" i="5"/>
  <c r="L39" i="5"/>
  <c r="G39" i="5" s="1"/>
  <c r="L40" i="5"/>
  <c r="G40" i="5" s="1"/>
  <c r="L41" i="5"/>
  <c r="G41" i="5" s="1"/>
  <c r="L42" i="5"/>
  <c r="G42" i="5" s="1"/>
  <c r="L43" i="5"/>
  <c r="J43" i="5" s="1"/>
  <c r="L44" i="5"/>
  <c r="G44" i="5" s="1"/>
  <c r="L45" i="5"/>
  <c r="G45" i="5" s="1"/>
  <c r="L46" i="5"/>
  <c r="G46" i="5" s="1"/>
  <c r="L47" i="5"/>
  <c r="G47" i="5" s="1"/>
  <c r="L38" i="5"/>
  <c r="G38" i="5" s="1"/>
  <c r="N37" i="5"/>
  <c r="N8" i="5" s="1"/>
  <c r="L12" i="5"/>
  <c r="J12" i="5" s="1"/>
  <c r="L13" i="5"/>
  <c r="J13" i="5" s="1"/>
  <c r="L14" i="5"/>
  <c r="J14" i="5" s="1"/>
  <c r="L15" i="5"/>
  <c r="J15" i="5" s="1"/>
  <c r="L16" i="5"/>
  <c r="J16" i="5" s="1"/>
  <c r="L17" i="5"/>
  <c r="J17" i="5" s="1"/>
  <c r="L18" i="5"/>
  <c r="J18" i="5" s="1"/>
  <c r="L19" i="5"/>
  <c r="J19" i="5" s="1"/>
  <c r="L20" i="5"/>
  <c r="J20" i="5" s="1"/>
  <c r="L21" i="5"/>
  <c r="J21" i="5" s="1"/>
  <c r="L22" i="5"/>
  <c r="J22" i="5" s="1"/>
  <c r="L23" i="5"/>
  <c r="J23" i="5" s="1"/>
  <c r="L24" i="5"/>
  <c r="J24" i="5" s="1"/>
  <c r="L25" i="5"/>
  <c r="J25" i="5" s="1"/>
  <c r="L26" i="5"/>
  <c r="J26" i="5" s="1"/>
  <c r="L27" i="5"/>
  <c r="J27" i="5" s="1"/>
  <c r="L28" i="5"/>
  <c r="J28" i="5" s="1"/>
  <c r="L29" i="5"/>
  <c r="J29" i="5" s="1"/>
  <c r="L30" i="5"/>
  <c r="J30" i="5" s="1"/>
  <c r="L31" i="5"/>
  <c r="J31" i="5" s="1"/>
  <c r="L32" i="5"/>
  <c r="J32" i="5" s="1"/>
  <c r="L33" i="5"/>
  <c r="J33" i="5" s="1"/>
  <c r="L34" i="5"/>
  <c r="J34" i="5" s="1"/>
  <c r="L35" i="5"/>
  <c r="J35" i="5" s="1"/>
  <c r="L36" i="5"/>
  <c r="J36" i="5" s="1"/>
  <c r="L11" i="5"/>
  <c r="J11" i="5" s="1"/>
  <c r="K37" i="5"/>
  <c r="M9" i="5"/>
  <c r="L9" i="5" s="1"/>
  <c r="Q9" i="5"/>
  <c r="R9" i="5"/>
  <c r="S9" i="5"/>
  <c r="V9" i="5"/>
  <c r="W9" i="5"/>
  <c r="X9" i="5"/>
  <c r="J44" i="5" l="1"/>
  <c r="H37" i="5"/>
  <c r="I37" i="5"/>
  <c r="I9" i="5"/>
  <c r="H9" i="5"/>
  <c r="D11" i="5"/>
  <c r="G43" i="5"/>
  <c r="J38" i="5"/>
  <c r="J42" i="5"/>
  <c r="J47" i="5"/>
  <c r="J41" i="5"/>
  <c r="J46" i="5"/>
  <c r="J40" i="5"/>
  <c r="J45" i="5"/>
  <c r="J39" i="5"/>
  <c r="L37" i="5"/>
  <c r="D24" i="5"/>
  <c r="D19" i="5"/>
  <c r="D35" i="5"/>
  <c r="D29" i="5"/>
  <c r="D17" i="5"/>
  <c r="D13" i="5"/>
  <c r="D31" i="5"/>
  <c r="D25" i="5"/>
  <c r="D23" i="5"/>
  <c r="D36" i="5"/>
  <c r="C36" i="5" s="1"/>
  <c r="D30" i="5"/>
  <c r="D18" i="5"/>
  <c r="D12" i="5"/>
  <c r="E37" i="5"/>
  <c r="D34" i="5"/>
  <c r="D28" i="5"/>
  <c r="D22" i="5"/>
  <c r="D16" i="5"/>
  <c r="F9" i="5"/>
  <c r="D33" i="5"/>
  <c r="D27" i="5"/>
  <c r="D21" i="5"/>
  <c r="D15" i="5"/>
  <c r="D32" i="5"/>
  <c r="D26" i="5"/>
  <c r="D20" i="5"/>
  <c r="D14" i="5"/>
  <c r="E9" i="5"/>
  <c r="I8" i="5" l="1"/>
  <c r="H8" i="5"/>
  <c r="L8" i="5"/>
  <c r="J37" i="5"/>
  <c r="D9" i="5"/>
  <c r="U18" i="5"/>
  <c r="U27" i="5"/>
  <c r="U33" i="5"/>
  <c r="U36" i="5"/>
  <c r="T36" i="5" s="1"/>
  <c r="G12" i="5" l="1"/>
  <c r="C12" i="5" s="1"/>
  <c r="G13" i="5"/>
  <c r="C13" i="5" s="1"/>
  <c r="G14" i="5"/>
  <c r="C14" i="5" s="1"/>
  <c r="G15" i="5"/>
  <c r="C15" i="5" s="1"/>
  <c r="G16" i="5"/>
  <c r="C16" i="5" s="1"/>
  <c r="G17" i="5"/>
  <c r="C17" i="5" s="1"/>
  <c r="G18" i="5"/>
  <c r="C18" i="5" s="1"/>
  <c r="G19" i="5"/>
  <c r="C19" i="5" s="1"/>
  <c r="G20" i="5"/>
  <c r="C20" i="5" s="1"/>
  <c r="G21" i="5"/>
  <c r="C21" i="5" s="1"/>
  <c r="G22" i="5"/>
  <c r="G23" i="5"/>
  <c r="C23" i="5" s="1"/>
  <c r="G24" i="5"/>
  <c r="C24" i="5" s="1"/>
  <c r="G25" i="5"/>
  <c r="C25" i="5" s="1"/>
  <c r="G26" i="5"/>
  <c r="C26" i="5" s="1"/>
  <c r="G27" i="5"/>
  <c r="C27" i="5" s="1"/>
  <c r="G28" i="5"/>
  <c r="C28" i="5" s="1"/>
  <c r="G29" i="5"/>
  <c r="C29" i="5" s="1"/>
  <c r="G30" i="5"/>
  <c r="C30" i="5" s="1"/>
  <c r="G31" i="5"/>
  <c r="C31" i="5" s="1"/>
  <c r="G32" i="5"/>
  <c r="C32" i="5" s="1"/>
  <c r="G33" i="5"/>
  <c r="C33" i="5" s="1"/>
  <c r="G34" i="5"/>
  <c r="C34" i="5" s="1"/>
  <c r="G35" i="5"/>
  <c r="C35" i="5" s="1"/>
  <c r="G11" i="5"/>
  <c r="C11" i="5" s="1"/>
  <c r="P12" i="5"/>
  <c r="O12" i="5" s="1"/>
  <c r="P13" i="5"/>
  <c r="O13" i="5" s="1"/>
  <c r="P14" i="5"/>
  <c r="O14" i="5" s="1"/>
  <c r="P15" i="5"/>
  <c r="O15" i="5" s="1"/>
  <c r="P16" i="5"/>
  <c r="O16" i="5" s="1"/>
  <c r="P17" i="5"/>
  <c r="O17" i="5" s="1"/>
  <c r="P18" i="5"/>
  <c r="O18" i="5" s="1"/>
  <c r="P19" i="5"/>
  <c r="O19" i="5" s="1"/>
  <c r="P20" i="5"/>
  <c r="O20" i="5" s="1"/>
  <c r="P21" i="5"/>
  <c r="O21" i="5" s="1"/>
  <c r="P22" i="5"/>
  <c r="O22" i="5" s="1"/>
  <c r="P23" i="5"/>
  <c r="O23" i="5" s="1"/>
  <c r="P24" i="5"/>
  <c r="O24" i="5" s="1"/>
  <c r="P25" i="5"/>
  <c r="O25" i="5" s="1"/>
  <c r="P26" i="5"/>
  <c r="O26" i="5" s="1"/>
  <c r="P27" i="5"/>
  <c r="O27" i="5" s="1"/>
  <c r="P28" i="5"/>
  <c r="O28" i="5" s="1"/>
  <c r="P29" i="5"/>
  <c r="O29" i="5" s="1"/>
  <c r="P30" i="5"/>
  <c r="O30" i="5" s="1"/>
  <c r="P31" i="5"/>
  <c r="O31" i="5" s="1"/>
  <c r="P32" i="5"/>
  <c r="O32" i="5" s="1"/>
  <c r="P33" i="5"/>
  <c r="O33" i="5" s="1"/>
  <c r="P34" i="5"/>
  <c r="O34" i="5" s="1"/>
  <c r="P35" i="5"/>
  <c r="O35" i="5" s="1"/>
  <c r="P11" i="5"/>
  <c r="T12" i="5"/>
  <c r="T13" i="5"/>
  <c r="T14" i="5"/>
  <c r="T15" i="5"/>
  <c r="T16" i="5"/>
  <c r="T17" i="5"/>
  <c r="T18" i="5"/>
  <c r="T19" i="5"/>
  <c r="T20" i="5"/>
  <c r="T21" i="5"/>
  <c r="T22" i="5"/>
  <c r="T23" i="5"/>
  <c r="T24" i="5"/>
  <c r="T25" i="5"/>
  <c r="T26" i="5"/>
  <c r="T27" i="5"/>
  <c r="T28" i="5"/>
  <c r="T29" i="5"/>
  <c r="T30" i="5"/>
  <c r="T31" i="5"/>
  <c r="T32" i="5"/>
  <c r="T33" i="5"/>
  <c r="T34" i="5"/>
  <c r="T35" i="5"/>
  <c r="U11" i="5"/>
  <c r="X37" i="5"/>
  <c r="X8" i="5" s="1"/>
  <c r="K9" i="5" l="1"/>
  <c r="K8" i="5" s="1"/>
  <c r="T11" i="5"/>
  <c r="T9" i="5" s="1"/>
  <c r="U9" i="5"/>
  <c r="O11" i="5"/>
  <c r="O9" i="5" s="1"/>
  <c r="P9" i="5"/>
  <c r="C22" i="5"/>
  <c r="C9" i="5" s="1"/>
  <c r="G9" i="5"/>
  <c r="J9" i="5"/>
  <c r="G37" i="5"/>
  <c r="J8" i="5" l="1"/>
  <c r="M37" i="5"/>
  <c r="M8" i="5" l="1"/>
  <c r="S37" i="5"/>
  <c r="D39" i="5"/>
  <c r="C39" i="5" s="1"/>
  <c r="D40" i="5"/>
  <c r="C40" i="5" s="1"/>
  <c r="D41" i="5"/>
  <c r="C41" i="5" s="1"/>
  <c r="D42" i="5"/>
  <c r="C42" i="5" s="1"/>
  <c r="D43" i="5"/>
  <c r="C43" i="5" s="1"/>
  <c r="D44" i="5"/>
  <c r="C44" i="5" s="1"/>
  <c r="D45" i="5"/>
  <c r="C45" i="5" s="1"/>
  <c r="D46" i="5"/>
  <c r="C46" i="5" s="1"/>
  <c r="D47" i="5"/>
  <c r="C47" i="5" s="1"/>
  <c r="D38" i="5"/>
  <c r="C38" i="5" s="1"/>
  <c r="Q37" i="5"/>
  <c r="Q8" i="5" s="1"/>
  <c r="P39" i="5"/>
  <c r="O39" i="5" s="1"/>
  <c r="P40" i="5"/>
  <c r="O40" i="5" s="1"/>
  <c r="P41" i="5"/>
  <c r="O41" i="5" s="1"/>
  <c r="P42" i="5"/>
  <c r="O42" i="5" s="1"/>
  <c r="P43" i="5"/>
  <c r="O43" i="5" s="1"/>
  <c r="P44" i="5"/>
  <c r="O44" i="5" s="1"/>
  <c r="P45" i="5"/>
  <c r="O45" i="5" s="1"/>
  <c r="P46" i="5"/>
  <c r="O46" i="5" s="1"/>
  <c r="P47" i="5"/>
  <c r="O47" i="5" s="1"/>
  <c r="P38" i="5"/>
  <c r="O38" i="5" s="1"/>
  <c r="V37" i="5"/>
  <c r="V8" i="5" s="1"/>
  <c r="W37" i="5"/>
  <c r="W8" i="5" s="1"/>
  <c r="U39" i="5"/>
  <c r="T39" i="5" s="1"/>
  <c r="U40" i="5"/>
  <c r="T40" i="5" s="1"/>
  <c r="U41" i="5"/>
  <c r="T41" i="5" s="1"/>
  <c r="U42" i="5"/>
  <c r="T42" i="5" s="1"/>
  <c r="U43" i="5"/>
  <c r="T43" i="5" s="1"/>
  <c r="U44" i="5"/>
  <c r="T44" i="5" s="1"/>
  <c r="U45" i="5"/>
  <c r="T45" i="5" s="1"/>
  <c r="U46" i="5"/>
  <c r="T46" i="5" s="1"/>
  <c r="U47" i="5"/>
  <c r="T47" i="5" s="1"/>
  <c r="U38" i="5"/>
  <c r="T38" i="5" s="1"/>
  <c r="R37" i="5"/>
  <c r="R8" i="5" s="1"/>
  <c r="F8" i="5" l="1"/>
  <c r="E8" i="5"/>
  <c r="P8" i="5"/>
  <c r="U8" i="5"/>
  <c r="T8" i="5" s="1"/>
  <c r="S8" i="5"/>
  <c r="G8" i="5" s="1"/>
  <c r="T37" i="5"/>
  <c r="U37" i="5"/>
  <c r="P37" i="5"/>
  <c r="F37" i="5"/>
  <c r="D37" i="5" s="1"/>
  <c r="C37" i="5" s="1"/>
  <c r="O37" i="5"/>
  <c r="D8" i="5" l="1"/>
  <c r="C8" i="5" s="1"/>
  <c r="O8" i="5"/>
</calcChain>
</file>

<file path=xl/sharedStrings.xml><?xml version="1.0" encoding="utf-8"?>
<sst xmlns="http://schemas.openxmlformats.org/spreadsheetml/2006/main" count="79" uniqueCount="60">
  <si>
    <t>STT</t>
  </si>
  <si>
    <t>Tên đơn vị</t>
  </si>
  <si>
    <t>Tổng số</t>
  </si>
  <si>
    <t>Trong đó</t>
  </si>
  <si>
    <t>Đầu tư phát triển</t>
  </si>
  <si>
    <t>TỔNG SỐ</t>
  </si>
  <si>
    <t xml:space="preserve">I </t>
  </si>
  <si>
    <t>Ngân sách cấp tỉnh</t>
  </si>
  <si>
    <t>II</t>
  </si>
  <si>
    <t>Ngân sách huyện</t>
  </si>
  <si>
    <t>Huyện Hà Quảng</t>
  </si>
  <si>
    <t>Huyện Nguyên Bình</t>
  </si>
  <si>
    <t>Huyện Bảo Lâm</t>
  </si>
  <si>
    <t>Huyện Trùng Khánh</t>
  </si>
  <si>
    <t>Huyện Hạ Lang</t>
  </si>
  <si>
    <t>Huyện Bảo Lạc</t>
  </si>
  <si>
    <t>Huyện Thạch An</t>
  </si>
  <si>
    <t>Huyện Hòa An</t>
  </si>
  <si>
    <t xml:space="preserve">Thành phố </t>
  </si>
  <si>
    <t>NS trung ương</t>
  </si>
  <si>
    <t>Đối ứng NSĐP</t>
  </si>
  <si>
    <t>Huyện Quảng Hòa</t>
  </si>
  <si>
    <t>Kinh phí sự nghiệp (NSTW)</t>
  </si>
  <si>
    <t>DỰ TOÁN CHI CHƯƠNG TRÌNH MỤC TIÊU QUỐC GIA NGÂN SÁCH CẤP TỈNH  VÀ NGÂN SÁCH HUYỆN NĂM 2023</t>
  </si>
  <si>
    <t>Sở Nông nghiệp và PTNT</t>
  </si>
  <si>
    <t>Hội LH Phụ nữ</t>
  </si>
  <si>
    <t>Sở Tư pháp</t>
  </si>
  <si>
    <t>Sở LĐ-TBXH</t>
  </si>
  <si>
    <t>Trường TC nghề</t>
  </si>
  <si>
    <t>Sở Xây dựng</t>
  </si>
  <si>
    <t>Sở Y tế</t>
  </si>
  <si>
    <t>Hội nông dân tỉnh</t>
  </si>
  <si>
    <t>Sở Nội Vụ</t>
  </si>
  <si>
    <t>Ban Dân tộc</t>
  </si>
  <si>
    <t>Sở Giáo dục và Đào tạo</t>
  </si>
  <si>
    <t xml:space="preserve">Bộ chỉ huy Quân sự tỉnh </t>
  </si>
  <si>
    <t xml:space="preserve">Sở Văn hóa-Thể thao và Du lịch </t>
  </si>
  <si>
    <t>Ủy ban Mặt trận tổ quốc Việt Nam tỉnh</t>
  </si>
  <si>
    <t xml:space="preserve">Sở Kế hoạch và Đầu tư </t>
  </si>
  <si>
    <t>Sở Giao thông Vận tải</t>
  </si>
  <si>
    <t xml:space="preserve">Sở Công Thương </t>
  </si>
  <si>
    <t xml:space="preserve">Công an tỉnh </t>
  </si>
  <si>
    <t>Ban Dân vận Tỉnh ủy</t>
  </si>
  <si>
    <t>Sở Thông tin và Truyền thông</t>
  </si>
  <si>
    <t>Liên minh Hợp tác xã tỉnh</t>
  </si>
  <si>
    <t>Sở Ngoại vụ</t>
  </si>
  <si>
    <t>Sở Khoa học và Công nghệ</t>
  </si>
  <si>
    <t>Ban Quản lý đầu tư và xây dựng tỉnh</t>
  </si>
  <si>
    <t xml:space="preserve">Chương trình mục tiêu quốc gia giảm nghèo bền vững </t>
  </si>
  <si>
    <t xml:space="preserve">Chương trình mục tiêu quốc gia xây dựng nông thôn mới </t>
  </si>
  <si>
    <t xml:space="preserve">Chương trình mục tiêu quốc gia phát triển kinh tế - xã hội vùng đồng bào dân tộc thiểu số và miền núi </t>
  </si>
  <si>
    <t>TỈNH CAO BẰNG</t>
  </si>
  <si>
    <t>Văn phòng điều phối CTMTQG xây dựng nông thôn mới tỉnh</t>
  </si>
  <si>
    <t>Tỉnh đoàn Thanh niên</t>
  </si>
  <si>
    <t>Biểu mẫu số 38</t>
  </si>
  <si>
    <t>Đầu tư phát triển (NSTW)</t>
  </si>
  <si>
    <t>Kinh phí sự nghiệp</t>
  </si>
  <si>
    <t>Đơn vị tính: Triệu đồng</t>
  </si>
  <si>
    <t xml:space="preserve">Kinh phí sự nghiệp </t>
  </si>
  <si>
    <t>(Kèm theo Nghị quyết số          ngày 09 tháng 12 năm 2022 của Hội đồng nhân dân tỉnh)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</si>
</sst>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-* #,##0.00_-;\-* #,##0.00_-;_-* &quot;-&quot;??_-;_-@_-"/>
    <numFmt numFmtId="166" formatCode="_(* #,##0.000_);_(* \(#,##0.000\);_(* &quot;-&quot;??_);_(@_)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  <font>
      <sz val="11"/>
      <color indexed="8"/>
      <name val="Times New Roman"/>
      <family val="2"/>
    </font>
    <font>
      <sz val="11"/>
      <color theme="1"/>
      <name val="Calibri"/>
      <family val="2"/>
      <charset val="163"/>
      <scheme val="minor"/>
    </font>
    <font>
      <sz val="11"/>
      <color theme="1"/>
      <name val="Times New Roman"/>
      <family val="2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sz val="11"/>
      <name val="Times New Roman"/>
      <family val="1"/>
    </font>
    <font>
      <i/>
      <sz val="12"/>
      <color indexed="8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sz val="11"/>
      <color rgb="FF0000CC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41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0" fontId="9" fillId="0" borderId="0"/>
    <xf numFmtId="0" fontId="14" fillId="0" borderId="0"/>
  </cellStyleXfs>
  <cellXfs count="63">
    <xf numFmtId="0" fontId="0" fillId="0" borderId="0" xfId="0"/>
    <xf numFmtId="0" fontId="2" fillId="0" borderId="0" xfId="0" applyFont="1"/>
    <xf numFmtId="0" fontId="2" fillId="0" borderId="0" xfId="0" quotePrefix="1" applyFont="1"/>
    <xf numFmtId="0" fontId="3" fillId="0" borderId="0" xfId="0" applyFont="1" applyAlignment="1">
      <alignment horizontal="center" vertical="center" wrapText="1"/>
    </xf>
    <xf numFmtId="164" fontId="2" fillId="0" borderId="0" xfId="1" applyNumberFormat="1" applyFont="1"/>
    <xf numFmtId="0" fontId="3" fillId="0" borderId="0" xfId="0" applyFont="1"/>
    <xf numFmtId="164" fontId="2" fillId="0" borderId="0" xfId="1" applyNumberFormat="1" applyFont="1" applyFill="1"/>
    <xf numFmtId="164" fontId="3" fillId="0" borderId="1" xfId="1" applyNumberFormat="1" applyFont="1" applyBorder="1" applyAlignment="1">
      <alignment horizontal="center" vertical="center" wrapText="1"/>
    </xf>
    <xf numFmtId="0" fontId="3" fillId="0" borderId="11" xfId="0" applyFont="1" applyBorder="1"/>
    <xf numFmtId="164" fontId="3" fillId="0" borderId="11" xfId="1" applyNumberFormat="1" applyFont="1" applyFill="1" applyBorder="1" applyAlignment="1">
      <alignment wrapText="1"/>
    </xf>
    <xf numFmtId="0" fontId="3" fillId="0" borderId="12" xfId="0" applyFont="1" applyBorder="1" applyAlignment="1">
      <alignment horizontal="center"/>
    </xf>
    <xf numFmtId="0" fontId="3" fillId="0" borderId="12" xfId="0" applyFont="1" applyBorder="1"/>
    <xf numFmtId="164" fontId="4" fillId="0" borderId="12" xfId="1" applyNumberFormat="1" applyFont="1" applyFill="1" applyBorder="1"/>
    <xf numFmtId="0" fontId="2" fillId="0" borderId="12" xfId="0" applyFont="1" applyBorder="1" applyAlignment="1">
      <alignment horizontal="center"/>
    </xf>
    <xf numFmtId="0" fontId="2" fillId="0" borderId="12" xfId="0" applyFont="1" applyBorder="1" applyAlignment="1">
      <alignment wrapText="1"/>
    </xf>
    <xf numFmtId="164" fontId="5" fillId="0" borderId="12" xfId="1" applyNumberFormat="1" applyFont="1" applyBorder="1"/>
    <xf numFmtId="164" fontId="5" fillId="0" borderId="12" xfId="1" applyNumberFormat="1" applyFont="1" applyFill="1" applyBorder="1"/>
    <xf numFmtId="164" fontId="6" fillId="0" borderId="12" xfId="1" applyNumberFormat="1" applyFont="1" applyFill="1" applyBorder="1"/>
    <xf numFmtId="164" fontId="10" fillId="0" borderId="12" xfId="1" applyNumberFormat="1" applyFont="1" applyBorder="1"/>
    <xf numFmtId="164" fontId="10" fillId="0" borderId="12" xfId="1" applyNumberFormat="1" applyFont="1" applyFill="1" applyBorder="1"/>
    <xf numFmtId="0" fontId="2" fillId="0" borderId="12" xfId="0" applyFont="1" applyBorder="1"/>
    <xf numFmtId="164" fontId="11" fillId="0" borderId="12" xfId="1" applyNumberFormat="1" applyFont="1" applyBorder="1"/>
    <xf numFmtId="164" fontId="11" fillId="0" borderId="12" xfId="1" applyNumberFormat="1" applyFont="1" applyFill="1" applyBorder="1"/>
    <xf numFmtId="164" fontId="12" fillId="0" borderId="12" xfId="1" applyNumberFormat="1" applyFont="1" applyFill="1" applyBorder="1"/>
    <xf numFmtId="0" fontId="2" fillId="0" borderId="13" xfId="0" applyFont="1" applyBorder="1" applyAlignment="1">
      <alignment horizontal="center"/>
    </xf>
    <xf numFmtId="0" fontId="2" fillId="0" borderId="13" xfId="0" applyFont="1" applyBorder="1"/>
    <xf numFmtId="164" fontId="11" fillId="0" borderId="13" xfId="1" applyNumberFormat="1" applyFont="1" applyBorder="1"/>
    <xf numFmtId="164" fontId="11" fillId="0" borderId="13" xfId="1" applyNumberFormat="1" applyFont="1" applyFill="1" applyBorder="1"/>
    <xf numFmtId="164" fontId="12" fillId="0" borderId="13" xfId="1" applyNumberFormat="1" applyFont="1" applyFill="1" applyBorder="1"/>
    <xf numFmtId="0" fontId="3" fillId="0" borderId="0" xfId="0" applyFont="1" applyAlignment="1">
      <alignment vertical="center"/>
    </xf>
    <xf numFmtId="0" fontId="15" fillId="2" borderId="12" xfId="0" applyFont="1" applyFill="1" applyBorder="1" applyAlignment="1">
      <alignment wrapText="1"/>
    </xf>
    <xf numFmtId="0" fontId="12" fillId="0" borderId="12" xfId="0" applyFont="1" applyBorder="1"/>
    <xf numFmtId="166" fontId="5" fillId="0" borderId="12" xfId="1" applyNumberFormat="1" applyFont="1" applyFill="1" applyBorder="1"/>
    <xf numFmtId="166" fontId="6" fillId="0" borderId="12" xfId="1" applyNumberFormat="1" applyFont="1" applyFill="1" applyBorder="1"/>
    <xf numFmtId="164" fontId="3" fillId="0" borderId="1" xfId="1" applyNumberFormat="1" applyFont="1" applyFill="1" applyBorder="1" applyAlignment="1">
      <alignment horizontal="center" wrapText="1"/>
    </xf>
    <xf numFmtId="164" fontId="2" fillId="0" borderId="0" xfId="0" applyNumberFormat="1" applyFont="1"/>
    <xf numFmtId="0" fontId="15" fillId="2" borderId="12" xfId="6" applyFont="1" applyFill="1" applyBorder="1" applyAlignment="1">
      <alignment vertical="center" wrapText="1"/>
    </xf>
    <xf numFmtId="0" fontId="12" fillId="0" borderId="12" xfId="0" applyFont="1" applyBorder="1" applyAlignment="1">
      <alignment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16" fillId="0" borderId="12" xfId="1" applyNumberFormat="1" applyFont="1" applyBorder="1"/>
    <xf numFmtId="164" fontId="16" fillId="0" borderId="13" xfId="1" applyNumberFormat="1" applyFont="1" applyBorder="1"/>
    <xf numFmtId="164" fontId="16" fillId="0" borderId="12" xfId="1" applyNumberFormat="1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3" fillId="0" borderId="0" xfId="0" quotePrefix="1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164" fontId="3" fillId="0" borderId="5" xfId="1" applyNumberFormat="1" applyFont="1" applyBorder="1" applyAlignment="1">
      <alignment horizontal="center" vertical="center" wrapText="1"/>
    </xf>
    <xf numFmtId="164" fontId="3" fillId="0" borderId="7" xfId="1" applyNumberFormat="1" applyFont="1" applyBorder="1" applyAlignment="1">
      <alignment horizontal="center" vertical="center" wrapText="1"/>
    </xf>
    <xf numFmtId="164" fontId="3" fillId="0" borderId="6" xfId="1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164" fontId="3" fillId="0" borderId="2" xfId="1" applyNumberFormat="1" applyFont="1" applyBorder="1" applyAlignment="1">
      <alignment horizontal="center" vertical="center" wrapText="1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</cellXfs>
  <cellStyles count="7">
    <cellStyle name="Comma" xfId="1" builtinId="3"/>
    <cellStyle name="Comma [0] 3 4" xfId="2" xr:uid="{00000000-0005-0000-0000-000001000000}"/>
    <cellStyle name="Comma 57" xfId="3" xr:uid="{00000000-0005-0000-0000-000002000000}"/>
    <cellStyle name="Normal" xfId="0" builtinId="0"/>
    <cellStyle name="Normal 10" xfId="4" xr:uid="{00000000-0005-0000-0000-000004000000}"/>
    <cellStyle name="Normal 10 7" xfId="5" xr:uid="{00000000-0005-0000-0000-000005000000}"/>
    <cellStyle name="Normal_Sheet1_1" xfId="6" xr:uid="{00000000-0005-0000-0000-000006000000}"/>
  </cellStyles>
  <dxfs count="0"/>
  <tableStyles count="0" defaultTableStyle="TableStyleMedium2" defaultPivotStyle="PivotStyleMedium9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0000"/>
  </sheetPr>
  <dimension ref="A1:Z51"/>
  <sheetViews>
    <sheetView tabSelected="1" zoomScale="70" zoomScaleNormal="70" workbookViewId="0">
      <pane xSplit="1" ySplit="7" topLeftCell="F29" activePane="bottomRight" state="frozen"/>
      <selection pane="topRight" activeCell="B1" sqref="B1"/>
      <selection pane="bottomLeft" activeCell="A8" sqref="A8"/>
      <selection pane="bottomRight" activeCell="P42" sqref="P42"/>
    </sheetView>
  </sheetViews>
  <sheetFormatPr defaultColWidth="9.140625" defaultRowHeight="15.75" x14ac:dyDescent="0.25"/>
  <cols>
    <col min="1" max="1" width="5.5703125" style="1" customWidth="1"/>
    <col min="2" max="2" width="21.7109375" style="1" customWidth="1"/>
    <col min="3" max="3" width="13.28515625" style="4" customWidth="1"/>
    <col min="4" max="5" width="12.5703125" style="4" customWidth="1"/>
    <col min="6" max="6" width="11.7109375" style="4" customWidth="1"/>
    <col min="7" max="9" width="12.28515625" style="4" customWidth="1"/>
    <col min="10" max="10" width="11.28515625" style="4" customWidth="1"/>
    <col min="11" max="11" width="10.28515625" style="4" customWidth="1"/>
    <col min="12" max="12" width="10.42578125" style="4" customWidth="1"/>
    <col min="13" max="14" width="13" style="1" customWidth="1"/>
    <col min="15" max="15" width="10.5703125" style="6" customWidth="1"/>
    <col min="16" max="16" width="9.140625" style="6" customWidth="1"/>
    <col min="17" max="17" width="10.140625" style="6" customWidth="1"/>
    <col min="18" max="18" width="9.28515625" style="6" customWidth="1"/>
    <col min="19" max="19" width="11.5703125" style="6" customWidth="1"/>
    <col min="20" max="20" width="12.28515625" style="1" customWidth="1"/>
    <col min="21" max="21" width="11.140625" style="1" customWidth="1"/>
    <col min="22" max="23" width="13.28515625" style="1" customWidth="1"/>
    <col min="24" max="24" width="12.42578125" style="1" customWidth="1"/>
    <col min="25" max="25" width="11.7109375" style="1" bestFit="1" customWidth="1"/>
    <col min="26" max="16384" width="9.140625" style="1"/>
  </cols>
  <sheetData>
    <row r="1" spans="1:26" x14ac:dyDescent="0.25">
      <c r="A1" s="29" t="s">
        <v>51</v>
      </c>
      <c r="W1" s="42" t="s">
        <v>54</v>
      </c>
      <c r="X1" s="42"/>
    </row>
    <row r="2" spans="1:26" ht="23.25" customHeight="1" x14ac:dyDescent="0.25">
      <c r="A2" s="43" t="s">
        <v>23</v>
      </c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43"/>
      <c r="Q2" s="43"/>
      <c r="R2" s="43"/>
      <c r="S2" s="43"/>
      <c r="T2" s="43"/>
      <c r="U2" s="43"/>
      <c r="V2" s="43"/>
      <c r="W2" s="43"/>
      <c r="X2" s="43"/>
    </row>
    <row r="3" spans="1:26" ht="18.600000000000001" customHeight="1" x14ac:dyDescent="0.25">
      <c r="A3" s="44" t="s">
        <v>59</v>
      </c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</row>
    <row r="4" spans="1:26" x14ac:dyDescent="0.25">
      <c r="A4" s="2"/>
      <c r="W4" s="59" t="s">
        <v>57</v>
      </c>
      <c r="X4" s="59"/>
    </row>
    <row r="5" spans="1:26" s="3" customFormat="1" ht="50.45" customHeight="1" x14ac:dyDescent="0.25">
      <c r="A5" s="50" t="s">
        <v>0</v>
      </c>
      <c r="B5" s="50" t="s">
        <v>1</v>
      </c>
      <c r="C5" s="56" t="s">
        <v>2</v>
      </c>
      <c r="D5" s="47" t="s">
        <v>3</v>
      </c>
      <c r="E5" s="48"/>
      <c r="F5" s="48"/>
      <c r="G5" s="48"/>
      <c r="H5" s="48"/>
      <c r="I5" s="49"/>
      <c r="J5" s="60" t="s">
        <v>48</v>
      </c>
      <c r="K5" s="61"/>
      <c r="L5" s="61"/>
      <c r="M5" s="61"/>
      <c r="N5" s="62"/>
      <c r="O5" s="45" t="s">
        <v>49</v>
      </c>
      <c r="P5" s="45"/>
      <c r="Q5" s="45"/>
      <c r="R5" s="45"/>
      <c r="S5" s="45"/>
      <c r="T5" s="45" t="s">
        <v>50</v>
      </c>
      <c r="U5" s="45"/>
      <c r="V5" s="45"/>
      <c r="W5" s="45"/>
      <c r="X5" s="45"/>
    </row>
    <row r="6" spans="1:26" s="3" customFormat="1" ht="24" customHeight="1" x14ac:dyDescent="0.25">
      <c r="A6" s="51"/>
      <c r="B6" s="51"/>
      <c r="C6" s="57"/>
      <c r="D6" s="53" t="s">
        <v>4</v>
      </c>
      <c r="E6" s="54"/>
      <c r="F6" s="55"/>
      <c r="G6" s="46" t="s">
        <v>58</v>
      </c>
      <c r="H6" s="46"/>
      <c r="I6" s="46"/>
      <c r="J6" s="46" t="s">
        <v>2</v>
      </c>
      <c r="K6" s="56" t="s">
        <v>55</v>
      </c>
      <c r="L6" s="60" t="s">
        <v>56</v>
      </c>
      <c r="M6" s="61"/>
      <c r="N6" s="62"/>
      <c r="O6" s="46" t="s">
        <v>2</v>
      </c>
      <c r="P6" s="47" t="s">
        <v>4</v>
      </c>
      <c r="Q6" s="48"/>
      <c r="R6" s="49"/>
      <c r="S6" s="45" t="s">
        <v>22</v>
      </c>
      <c r="T6" s="46" t="s">
        <v>2</v>
      </c>
      <c r="U6" s="47" t="s">
        <v>4</v>
      </c>
      <c r="V6" s="48"/>
      <c r="W6" s="49"/>
      <c r="X6" s="45" t="s">
        <v>22</v>
      </c>
    </row>
    <row r="7" spans="1:26" s="3" customFormat="1" ht="49.5" customHeight="1" x14ac:dyDescent="0.25">
      <c r="A7" s="52"/>
      <c r="B7" s="52"/>
      <c r="C7" s="58"/>
      <c r="D7" s="7" t="s">
        <v>2</v>
      </c>
      <c r="E7" s="7" t="s">
        <v>19</v>
      </c>
      <c r="F7" s="7" t="s">
        <v>20</v>
      </c>
      <c r="G7" s="7" t="s">
        <v>2</v>
      </c>
      <c r="H7" s="7" t="s">
        <v>19</v>
      </c>
      <c r="I7" s="7" t="s">
        <v>20</v>
      </c>
      <c r="J7" s="46"/>
      <c r="K7" s="58"/>
      <c r="L7" s="7" t="s">
        <v>2</v>
      </c>
      <c r="M7" s="7" t="s">
        <v>19</v>
      </c>
      <c r="N7" s="7" t="s">
        <v>20</v>
      </c>
      <c r="O7" s="46"/>
      <c r="P7" s="7" t="s">
        <v>2</v>
      </c>
      <c r="Q7" s="7" t="s">
        <v>19</v>
      </c>
      <c r="R7" s="7" t="s">
        <v>20</v>
      </c>
      <c r="S7" s="45"/>
      <c r="T7" s="46"/>
      <c r="U7" s="34" t="s">
        <v>2</v>
      </c>
      <c r="V7" s="38" t="s">
        <v>19</v>
      </c>
      <c r="W7" s="38" t="s">
        <v>20</v>
      </c>
      <c r="X7" s="45"/>
    </row>
    <row r="8" spans="1:26" s="5" customFormat="1" ht="26.45" customHeight="1" x14ac:dyDescent="0.25">
      <c r="A8" s="8"/>
      <c r="B8" s="8" t="s">
        <v>5</v>
      </c>
      <c r="C8" s="9">
        <f>D8+G8</f>
        <v>2445206</v>
      </c>
      <c r="D8" s="9">
        <f>K8+P8+U8</f>
        <v>1194002</v>
      </c>
      <c r="E8" s="9">
        <f>K8+Q8+V8</f>
        <v>1158344</v>
      </c>
      <c r="F8" s="9">
        <f>R8+W8</f>
        <v>35658</v>
      </c>
      <c r="G8" s="9">
        <f>L8+S8+X8</f>
        <v>1251204</v>
      </c>
      <c r="H8" s="9">
        <f>H9+H37</f>
        <v>1237222</v>
      </c>
      <c r="I8" s="9">
        <f>I9+I37</f>
        <v>13982</v>
      </c>
      <c r="J8" s="9">
        <f>K8+L8</f>
        <v>811497</v>
      </c>
      <c r="K8" s="9">
        <f>K9+K37</f>
        <v>441554</v>
      </c>
      <c r="L8" s="9">
        <f>L9+L37</f>
        <v>369943</v>
      </c>
      <c r="M8" s="9">
        <f>M9+M37</f>
        <v>355961</v>
      </c>
      <c r="N8" s="9">
        <f>N9+N37</f>
        <v>13982</v>
      </c>
      <c r="O8" s="9">
        <f>P8+S8</f>
        <v>95312</v>
      </c>
      <c r="P8" s="9">
        <f>Q8+R8</f>
        <v>67990</v>
      </c>
      <c r="Q8" s="9">
        <f>Q9+Q37</f>
        <v>59990</v>
      </c>
      <c r="R8" s="9">
        <f>R9+R37</f>
        <v>8000</v>
      </c>
      <c r="S8" s="9">
        <f>S9+S37</f>
        <v>27322</v>
      </c>
      <c r="T8" s="9">
        <f>U8+X8</f>
        <v>1538397</v>
      </c>
      <c r="U8" s="9">
        <f>V8+W8</f>
        <v>684458</v>
      </c>
      <c r="V8" s="9">
        <f>V9+V37</f>
        <v>656800</v>
      </c>
      <c r="W8" s="9">
        <f>W9+W37</f>
        <v>27658</v>
      </c>
      <c r="X8" s="9">
        <f>X9+X37</f>
        <v>853939</v>
      </c>
    </row>
    <row r="9" spans="1:26" s="5" customFormat="1" ht="23.45" customHeight="1" x14ac:dyDescent="0.25">
      <c r="A9" s="10" t="s">
        <v>6</v>
      </c>
      <c r="B9" s="11" t="s">
        <v>7</v>
      </c>
      <c r="C9" s="12">
        <f t="shared" ref="C9:X9" si="0">SUM(C11:C36)</f>
        <v>198969</v>
      </c>
      <c r="D9" s="12">
        <f t="shared" si="0"/>
        <v>41214</v>
      </c>
      <c r="E9" s="12">
        <f t="shared" si="0"/>
        <v>41214</v>
      </c>
      <c r="F9" s="12">
        <f t="shared" si="0"/>
        <v>0</v>
      </c>
      <c r="G9" s="12">
        <f t="shared" si="0"/>
        <v>157755</v>
      </c>
      <c r="H9" s="12">
        <f t="shared" si="0"/>
        <v>157755</v>
      </c>
      <c r="I9" s="12">
        <f t="shared" si="0"/>
        <v>0</v>
      </c>
      <c r="J9" s="12">
        <f t="shared" si="0"/>
        <v>50311</v>
      </c>
      <c r="K9" s="12">
        <f t="shared" si="0"/>
        <v>21838</v>
      </c>
      <c r="L9" s="12">
        <f>M9+N9</f>
        <v>28473</v>
      </c>
      <c r="M9" s="12">
        <f t="shared" si="0"/>
        <v>28473</v>
      </c>
      <c r="N9" s="12">
        <v>0</v>
      </c>
      <c r="O9" s="12">
        <f t="shared" si="0"/>
        <v>4997</v>
      </c>
      <c r="P9" s="12">
        <f t="shared" si="0"/>
        <v>0</v>
      </c>
      <c r="Q9" s="12">
        <f t="shared" si="0"/>
        <v>0</v>
      </c>
      <c r="R9" s="12">
        <f t="shared" si="0"/>
        <v>0</v>
      </c>
      <c r="S9" s="12">
        <f t="shared" si="0"/>
        <v>4997</v>
      </c>
      <c r="T9" s="12">
        <f t="shared" si="0"/>
        <v>143661</v>
      </c>
      <c r="U9" s="12">
        <f t="shared" si="0"/>
        <v>19376</v>
      </c>
      <c r="V9" s="12">
        <f t="shared" si="0"/>
        <v>19376</v>
      </c>
      <c r="W9" s="12">
        <f t="shared" si="0"/>
        <v>0</v>
      </c>
      <c r="X9" s="12">
        <f t="shared" si="0"/>
        <v>124285</v>
      </c>
    </row>
    <row r="10" spans="1:26" ht="15.6" hidden="1" x14ac:dyDescent="0.3">
      <c r="A10" s="13"/>
      <c r="B10" s="14"/>
      <c r="C10" s="15"/>
      <c r="D10" s="15"/>
      <c r="E10" s="15"/>
      <c r="F10" s="15"/>
      <c r="G10" s="15"/>
      <c r="H10" s="15"/>
      <c r="I10" s="15"/>
      <c r="J10" s="15"/>
      <c r="K10" s="15"/>
      <c r="L10" s="12">
        <f t="shared" ref="L10" si="1">M10+N10</f>
        <v>0</v>
      </c>
      <c r="M10" s="15"/>
      <c r="N10" s="15"/>
      <c r="O10" s="16"/>
      <c r="P10" s="16"/>
      <c r="Q10" s="16"/>
      <c r="R10" s="16"/>
      <c r="S10" s="17"/>
      <c r="T10" s="16"/>
      <c r="U10" s="16"/>
      <c r="V10" s="16"/>
      <c r="W10" s="16"/>
      <c r="X10" s="33"/>
    </row>
    <row r="11" spans="1:26" ht="47.25" x14ac:dyDescent="0.25">
      <c r="A11" s="13"/>
      <c r="B11" s="36" t="s">
        <v>52</v>
      </c>
      <c r="C11" s="15">
        <f>D11+G11</f>
        <v>3577</v>
      </c>
      <c r="D11" s="15">
        <f t="shared" ref="D11:D36" si="2">E11+F11</f>
        <v>0</v>
      </c>
      <c r="E11" s="15">
        <f>K11+Q11+V11</f>
        <v>0</v>
      </c>
      <c r="F11" s="15">
        <f>R11+W11</f>
        <v>0</v>
      </c>
      <c r="G11" s="15">
        <f t="shared" ref="G11:G35" si="3">M11+S11+X11</f>
        <v>3577</v>
      </c>
      <c r="H11" s="15">
        <f>M11+S11+X11</f>
        <v>3577</v>
      </c>
      <c r="I11" s="15">
        <f>N11</f>
        <v>0</v>
      </c>
      <c r="J11" s="15">
        <f>K11+L11</f>
        <v>0</v>
      </c>
      <c r="K11" s="15">
        <v>0</v>
      </c>
      <c r="L11" s="16">
        <f>M11+N11</f>
        <v>0</v>
      </c>
      <c r="M11" s="15"/>
      <c r="N11" s="15"/>
      <c r="O11" s="16">
        <f t="shared" ref="O11:O35" si="4">P11+S11</f>
        <v>3577</v>
      </c>
      <c r="P11" s="16">
        <f t="shared" ref="P11:P35" si="5">Q11+R11</f>
        <v>0</v>
      </c>
      <c r="Q11" s="16"/>
      <c r="R11" s="16"/>
      <c r="S11" s="17">
        <v>3577</v>
      </c>
      <c r="T11" s="16">
        <f t="shared" ref="T11:T36" si="6">U11+X11</f>
        <v>0</v>
      </c>
      <c r="U11" s="16">
        <f>V11+W11</f>
        <v>0</v>
      </c>
      <c r="V11" s="16"/>
      <c r="W11" s="16"/>
      <c r="X11" s="17"/>
    </row>
    <row r="12" spans="1:26" ht="31.5" x14ac:dyDescent="0.25">
      <c r="A12" s="13"/>
      <c r="B12" s="30" t="s">
        <v>24</v>
      </c>
      <c r="C12" s="15">
        <f t="shared" ref="C12:C36" si="7">D12+G12</f>
        <v>12543</v>
      </c>
      <c r="D12" s="15">
        <f t="shared" si="2"/>
        <v>0</v>
      </c>
      <c r="E12" s="15">
        <f t="shared" ref="E12:E36" si="8">K12+Q12+V12</f>
        <v>0</v>
      </c>
      <c r="F12" s="15">
        <f t="shared" ref="F12:F36" si="9">R12+W12</f>
        <v>0</v>
      </c>
      <c r="G12" s="15">
        <f t="shared" si="3"/>
        <v>12543</v>
      </c>
      <c r="H12" s="15">
        <f t="shared" ref="H12:H47" si="10">M12+S12+X12</f>
        <v>12543</v>
      </c>
      <c r="I12" s="15">
        <f t="shared" ref="I12:I36" si="11">N12</f>
        <v>0</v>
      </c>
      <c r="J12" s="15">
        <f t="shared" ref="J12:J36" si="12">K12+L12</f>
        <v>1800</v>
      </c>
      <c r="K12" s="15">
        <v>0</v>
      </c>
      <c r="L12" s="16">
        <f t="shared" ref="L12:L36" si="13">M12+N12</f>
        <v>1800</v>
      </c>
      <c r="M12" s="15">
        <v>1800</v>
      </c>
      <c r="N12" s="15"/>
      <c r="O12" s="16">
        <f t="shared" si="4"/>
        <v>1120</v>
      </c>
      <c r="P12" s="16">
        <f t="shared" si="5"/>
        <v>0</v>
      </c>
      <c r="Q12" s="16"/>
      <c r="R12" s="16"/>
      <c r="S12" s="17">
        <v>1120</v>
      </c>
      <c r="T12" s="16">
        <f t="shared" si="6"/>
        <v>9623</v>
      </c>
      <c r="U12" s="16"/>
      <c r="V12" s="16"/>
      <c r="W12" s="16"/>
      <c r="X12" s="17">
        <v>9623</v>
      </c>
    </row>
    <row r="13" spans="1:26" ht="31.5" x14ac:dyDescent="0.25">
      <c r="A13" s="13"/>
      <c r="B13" s="30" t="s">
        <v>37</v>
      </c>
      <c r="C13" s="15">
        <f t="shared" si="7"/>
        <v>1234</v>
      </c>
      <c r="D13" s="15">
        <f t="shared" si="2"/>
        <v>0</v>
      </c>
      <c r="E13" s="15">
        <f t="shared" si="8"/>
        <v>0</v>
      </c>
      <c r="F13" s="15">
        <f t="shared" si="9"/>
        <v>0</v>
      </c>
      <c r="G13" s="15">
        <f t="shared" si="3"/>
        <v>1234</v>
      </c>
      <c r="H13" s="15">
        <f t="shared" si="10"/>
        <v>1234</v>
      </c>
      <c r="I13" s="15">
        <f t="shared" si="11"/>
        <v>0</v>
      </c>
      <c r="J13" s="15">
        <f t="shared" si="12"/>
        <v>800</v>
      </c>
      <c r="K13" s="15">
        <v>0</v>
      </c>
      <c r="L13" s="16">
        <f t="shared" si="13"/>
        <v>800</v>
      </c>
      <c r="M13" s="15">
        <v>800</v>
      </c>
      <c r="N13" s="15"/>
      <c r="O13" s="16">
        <f t="shared" si="4"/>
        <v>100</v>
      </c>
      <c r="P13" s="16">
        <f t="shared" si="5"/>
        <v>0</v>
      </c>
      <c r="Q13" s="16"/>
      <c r="R13" s="16"/>
      <c r="S13" s="17">
        <v>100</v>
      </c>
      <c r="T13" s="16">
        <f t="shared" si="6"/>
        <v>334</v>
      </c>
      <c r="U13" s="16"/>
      <c r="V13" s="16"/>
      <c r="W13" s="16"/>
      <c r="X13" s="17">
        <v>334</v>
      </c>
      <c r="Z13" s="35"/>
    </row>
    <row r="14" spans="1:26" x14ac:dyDescent="0.25">
      <c r="A14" s="13"/>
      <c r="B14" s="30" t="s">
        <v>25</v>
      </c>
      <c r="C14" s="15">
        <f t="shared" si="7"/>
        <v>10467</v>
      </c>
      <c r="D14" s="15">
        <f t="shared" si="2"/>
        <v>0</v>
      </c>
      <c r="E14" s="15">
        <f t="shared" si="8"/>
        <v>0</v>
      </c>
      <c r="F14" s="15">
        <f t="shared" si="9"/>
        <v>0</v>
      </c>
      <c r="G14" s="15">
        <f t="shared" si="3"/>
        <v>10467</v>
      </c>
      <c r="H14" s="15">
        <f t="shared" si="10"/>
        <v>10467</v>
      </c>
      <c r="I14" s="15">
        <f t="shared" si="11"/>
        <v>0</v>
      </c>
      <c r="J14" s="15">
        <f t="shared" si="12"/>
        <v>500</v>
      </c>
      <c r="K14" s="15">
        <v>0</v>
      </c>
      <c r="L14" s="16">
        <f t="shared" si="13"/>
        <v>500</v>
      </c>
      <c r="M14" s="15">
        <v>500</v>
      </c>
      <c r="N14" s="15"/>
      <c r="O14" s="16">
        <f t="shared" si="4"/>
        <v>100</v>
      </c>
      <c r="P14" s="16">
        <f t="shared" si="5"/>
        <v>0</v>
      </c>
      <c r="Q14" s="16"/>
      <c r="R14" s="16"/>
      <c r="S14" s="17">
        <v>100</v>
      </c>
      <c r="T14" s="16">
        <f t="shared" si="6"/>
        <v>9867</v>
      </c>
      <c r="U14" s="16"/>
      <c r="V14" s="16"/>
      <c r="W14" s="16"/>
      <c r="X14" s="17">
        <v>9867</v>
      </c>
      <c r="Z14" s="35"/>
    </row>
    <row r="15" spans="1:26" x14ac:dyDescent="0.25">
      <c r="A15" s="13"/>
      <c r="B15" s="30" t="s">
        <v>26</v>
      </c>
      <c r="C15" s="15">
        <f t="shared" si="7"/>
        <v>4204</v>
      </c>
      <c r="D15" s="15">
        <f t="shared" si="2"/>
        <v>0</v>
      </c>
      <c r="E15" s="15">
        <f t="shared" si="8"/>
        <v>0</v>
      </c>
      <c r="F15" s="15">
        <f t="shared" si="9"/>
        <v>0</v>
      </c>
      <c r="G15" s="15">
        <f t="shared" si="3"/>
        <v>4204</v>
      </c>
      <c r="H15" s="15">
        <f t="shared" si="10"/>
        <v>4204</v>
      </c>
      <c r="I15" s="15">
        <f t="shared" si="11"/>
        <v>0</v>
      </c>
      <c r="J15" s="15">
        <f t="shared" si="12"/>
        <v>0</v>
      </c>
      <c r="K15" s="15">
        <v>0</v>
      </c>
      <c r="L15" s="16">
        <f t="shared" si="13"/>
        <v>0</v>
      </c>
      <c r="M15" s="15"/>
      <c r="N15" s="15"/>
      <c r="O15" s="16">
        <f t="shared" si="4"/>
        <v>100</v>
      </c>
      <c r="P15" s="16">
        <f t="shared" si="5"/>
        <v>0</v>
      </c>
      <c r="Q15" s="16"/>
      <c r="R15" s="16"/>
      <c r="S15" s="17">
        <v>100</v>
      </c>
      <c r="T15" s="16">
        <f t="shared" si="6"/>
        <v>4104</v>
      </c>
      <c r="U15" s="16"/>
      <c r="V15" s="16"/>
      <c r="W15" s="16"/>
      <c r="X15" s="17">
        <v>4104</v>
      </c>
    </row>
    <row r="16" spans="1:26" x14ac:dyDescent="0.25">
      <c r="A16" s="13"/>
      <c r="B16" s="30" t="s">
        <v>27</v>
      </c>
      <c r="C16" s="15">
        <f t="shared" si="7"/>
        <v>22377</v>
      </c>
      <c r="D16" s="15">
        <f t="shared" si="2"/>
        <v>3752</v>
      </c>
      <c r="E16" s="15">
        <f t="shared" si="8"/>
        <v>3752</v>
      </c>
      <c r="F16" s="15">
        <f t="shared" si="9"/>
        <v>0</v>
      </c>
      <c r="G16" s="15">
        <f t="shared" si="3"/>
        <v>18625</v>
      </c>
      <c r="H16" s="15">
        <f t="shared" si="10"/>
        <v>18625</v>
      </c>
      <c r="I16" s="15">
        <f t="shared" si="11"/>
        <v>0</v>
      </c>
      <c r="J16" s="15">
        <f t="shared" si="12"/>
        <v>14010</v>
      </c>
      <c r="K16" s="15">
        <v>3752</v>
      </c>
      <c r="L16" s="16">
        <f t="shared" si="13"/>
        <v>10258</v>
      </c>
      <c r="M16" s="15">
        <v>10258</v>
      </c>
      <c r="N16" s="15"/>
      <c r="O16" s="16">
        <f t="shared" si="4"/>
        <v>0</v>
      </c>
      <c r="P16" s="16">
        <f t="shared" si="5"/>
        <v>0</v>
      </c>
      <c r="Q16" s="16"/>
      <c r="R16" s="16"/>
      <c r="S16" s="17"/>
      <c r="T16" s="16">
        <f t="shared" si="6"/>
        <v>8367</v>
      </c>
      <c r="U16" s="16"/>
      <c r="V16" s="16"/>
      <c r="W16" s="16"/>
      <c r="X16" s="17">
        <v>8367</v>
      </c>
    </row>
    <row r="17" spans="1:26" x14ac:dyDescent="0.25">
      <c r="A17" s="13"/>
      <c r="B17" s="30" t="s">
        <v>28</v>
      </c>
      <c r="C17" s="15">
        <f t="shared" si="7"/>
        <v>21907</v>
      </c>
      <c r="D17" s="15">
        <f t="shared" si="2"/>
        <v>18086</v>
      </c>
      <c r="E17" s="15">
        <f t="shared" si="8"/>
        <v>18086</v>
      </c>
      <c r="F17" s="15">
        <f t="shared" si="9"/>
        <v>0</v>
      </c>
      <c r="G17" s="15">
        <f t="shared" si="3"/>
        <v>3821</v>
      </c>
      <c r="H17" s="15">
        <f t="shared" si="10"/>
        <v>3821</v>
      </c>
      <c r="I17" s="15">
        <f t="shared" si="11"/>
        <v>0</v>
      </c>
      <c r="J17" s="15">
        <f t="shared" si="12"/>
        <v>21907</v>
      </c>
      <c r="K17" s="15">
        <v>18086</v>
      </c>
      <c r="L17" s="16">
        <f t="shared" si="13"/>
        <v>3821</v>
      </c>
      <c r="M17" s="15">
        <v>3821</v>
      </c>
      <c r="N17" s="15"/>
      <c r="O17" s="16">
        <f t="shared" si="4"/>
        <v>0</v>
      </c>
      <c r="P17" s="16">
        <f t="shared" si="5"/>
        <v>0</v>
      </c>
      <c r="Q17" s="16"/>
      <c r="R17" s="16"/>
      <c r="S17" s="17"/>
      <c r="T17" s="16">
        <f t="shared" si="6"/>
        <v>0</v>
      </c>
      <c r="U17" s="16"/>
      <c r="V17" s="16"/>
      <c r="W17" s="16"/>
      <c r="X17" s="17"/>
    </row>
    <row r="18" spans="1:26" ht="31.5" x14ac:dyDescent="0.25">
      <c r="A18" s="13"/>
      <c r="B18" s="30" t="s">
        <v>43</v>
      </c>
      <c r="C18" s="15">
        <f t="shared" si="7"/>
        <v>9861</v>
      </c>
      <c r="D18" s="15">
        <f t="shared" si="2"/>
        <v>1000</v>
      </c>
      <c r="E18" s="15">
        <f t="shared" si="8"/>
        <v>1000</v>
      </c>
      <c r="F18" s="15">
        <f t="shared" si="9"/>
        <v>0</v>
      </c>
      <c r="G18" s="15">
        <f t="shared" si="3"/>
        <v>8861</v>
      </c>
      <c r="H18" s="15">
        <f t="shared" si="10"/>
        <v>8861</v>
      </c>
      <c r="I18" s="15">
        <f t="shared" si="11"/>
        <v>0</v>
      </c>
      <c r="J18" s="15">
        <f t="shared" si="12"/>
        <v>8794</v>
      </c>
      <c r="K18" s="15">
        <v>0</v>
      </c>
      <c r="L18" s="16">
        <f t="shared" si="13"/>
        <v>8794</v>
      </c>
      <c r="M18" s="15">
        <v>8794</v>
      </c>
      <c r="N18" s="15"/>
      <c r="O18" s="16">
        <f t="shared" si="4"/>
        <v>0</v>
      </c>
      <c r="P18" s="16">
        <f t="shared" si="5"/>
        <v>0</v>
      </c>
      <c r="Q18" s="16"/>
      <c r="R18" s="16"/>
      <c r="S18" s="17"/>
      <c r="T18" s="16">
        <f t="shared" si="6"/>
        <v>1067</v>
      </c>
      <c r="U18" s="16">
        <f>V18+W18</f>
        <v>1000</v>
      </c>
      <c r="V18" s="16">
        <v>1000</v>
      </c>
      <c r="W18" s="16"/>
      <c r="X18" s="17">
        <v>67</v>
      </c>
      <c r="Y18" s="4"/>
      <c r="Z18" s="35"/>
    </row>
    <row r="19" spans="1:26" x14ac:dyDescent="0.25">
      <c r="A19" s="13"/>
      <c r="B19" s="30" t="s">
        <v>29</v>
      </c>
      <c r="C19" s="15">
        <f t="shared" si="7"/>
        <v>450</v>
      </c>
      <c r="D19" s="15">
        <f t="shared" si="2"/>
        <v>0</v>
      </c>
      <c r="E19" s="15">
        <f t="shared" si="8"/>
        <v>0</v>
      </c>
      <c r="F19" s="15">
        <f t="shared" si="9"/>
        <v>0</v>
      </c>
      <c r="G19" s="15">
        <f t="shared" si="3"/>
        <v>450</v>
      </c>
      <c r="H19" s="15">
        <f t="shared" si="10"/>
        <v>450</v>
      </c>
      <c r="I19" s="15">
        <f t="shared" si="11"/>
        <v>0</v>
      </c>
      <c r="J19" s="15">
        <f t="shared" si="12"/>
        <v>350</v>
      </c>
      <c r="K19" s="15">
        <v>0</v>
      </c>
      <c r="L19" s="16">
        <f t="shared" si="13"/>
        <v>350</v>
      </c>
      <c r="M19" s="15">
        <v>350</v>
      </c>
      <c r="N19" s="15"/>
      <c r="O19" s="32">
        <f t="shared" si="4"/>
        <v>0</v>
      </c>
      <c r="P19" s="32">
        <f t="shared" si="5"/>
        <v>0</v>
      </c>
      <c r="Q19" s="32"/>
      <c r="R19" s="32"/>
      <c r="S19" s="33"/>
      <c r="T19" s="16">
        <f t="shared" si="6"/>
        <v>100</v>
      </c>
      <c r="U19" s="16"/>
      <c r="V19" s="16"/>
      <c r="W19" s="16"/>
      <c r="X19" s="17">
        <v>100</v>
      </c>
      <c r="Y19" s="4"/>
      <c r="Z19" s="35"/>
    </row>
    <row r="20" spans="1:26" x14ac:dyDescent="0.25">
      <c r="A20" s="13"/>
      <c r="B20" s="30" t="s">
        <v>30</v>
      </c>
      <c r="C20" s="15">
        <f t="shared" si="7"/>
        <v>15071</v>
      </c>
      <c r="D20" s="15">
        <f t="shared" si="2"/>
        <v>0</v>
      </c>
      <c r="E20" s="15">
        <f t="shared" si="8"/>
        <v>0</v>
      </c>
      <c r="F20" s="15">
        <f t="shared" si="9"/>
        <v>0</v>
      </c>
      <c r="G20" s="15">
        <f t="shared" si="3"/>
        <v>15071</v>
      </c>
      <c r="H20" s="15">
        <f t="shared" si="10"/>
        <v>15071</v>
      </c>
      <c r="I20" s="15">
        <f t="shared" si="11"/>
        <v>0</v>
      </c>
      <c r="J20" s="15">
        <f t="shared" si="12"/>
        <v>350</v>
      </c>
      <c r="K20" s="15">
        <v>0</v>
      </c>
      <c r="L20" s="16">
        <f t="shared" si="13"/>
        <v>350</v>
      </c>
      <c r="M20" s="15">
        <v>350</v>
      </c>
      <c r="N20" s="15"/>
      <c r="O20" s="32">
        <f t="shared" si="4"/>
        <v>0</v>
      </c>
      <c r="P20" s="32">
        <f t="shared" si="5"/>
        <v>0</v>
      </c>
      <c r="Q20" s="32"/>
      <c r="R20" s="32"/>
      <c r="S20" s="33"/>
      <c r="T20" s="16">
        <f t="shared" si="6"/>
        <v>14721</v>
      </c>
      <c r="U20" s="16"/>
      <c r="V20" s="16"/>
      <c r="W20" s="16"/>
      <c r="X20" s="17">
        <v>14721</v>
      </c>
      <c r="Y20" s="4"/>
      <c r="Z20" s="35"/>
    </row>
    <row r="21" spans="1:26" x14ac:dyDescent="0.25">
      <c r="A21" s="13"/>
      <c r="B21" s="30" t="s">
        <v>53</v>
      </c>
      <c r="C21" s="15">
        <f t="shared" si="7"/>
        <v>2249</v>
      </c>
      <c r="D21" s="15">
        <f t="shared" si="2"/>
        <v>0</v>
      </c>
      <c r="E21" s="15">
        <f t="shared" si="8"/>
        <v>0</v>
      </c>
      <c r="F21" s="15">
        <f t="shared" si="9"/>
        <v>0</v>
      </c>
      <c r="G21" s="15">
        <f t="shared" si="3"/>
        <v>2249</v>
      </c>
      <c r="H21" s="15">
        <f t="shared" si="10"/>
        <v>2249</v>
      </c>
      <c r="I21" s="15">
        <f t="shared" si="11"/>
        <v>0</v>
      </c>
      <c r="J21" s="15">
        <f t="shared" si="12"/>
        <v>1000</v>
      </c>
      <c r="K21" s="15">
        <v>0</v>
      </c>
      <c r="L21" s="16">
        <f t="shared" si="13"/>
        <v>1000</v>
      </c>
      <c r="M21" s="15">
        <v>1000</v>
      </c>
      <c r="N21" s="15"/>
      <c r="O21" s="32">
        <f t="shared" si="4"/>
        <v>0</v>
      </c>
      <c r="P21" s="32">
        <f t="shared" si="5"/>
        <v>0</v>
      </c>
      <c r="Q21" s="32"/>
      <c r="R21" s="32"/>
      <c r="S21" s="33"/>
      <c r="T21" s="16">
        <f t="shared" si="6"/>
        <v>1249</v>
      </c>
      <c r="U21" s="16"/>
      <c r="V21" s="16"/>
      <c r="W21" s="16"/>
      <c r="X21" s="17">
        <v>1249</v>
      </c>
      <c r="Y21" s="4"/>
      <c r="Z21" s="35"/>
    </row>
    <row r="22" spans="1:26" x14ac:dyDescent="0.25">
      <c r="A22" s="13"/>
      <c r="B22" s="30" t="s">
        <v>31</v>
      </c>
      <c r="C22" s="15">
        <f t="shared" si="7"/>
        <v>1749</v>
      </c>
      <c r="D22" s="15">
        <f t="shared" si="2"/>
        <v>0</v>
      </c>
      <c r="E22" s="15">
        <f t="shared" si="8"/>
        <v>0</v>
      </c>
      <c r="F22" s="15">
        <f t="shared" si="9"/>
        <v>0</v>
      </c>
      <c r="G22" s="15">
        <f t="shared" si="3"/>
        <v>1749</v>
      </c>
      <c r="H22" s="15">
        <f t="shared" si="10"/>
        <v>1749</v>
      </c>
      <c r="I22" s="15">
        <f t="shared" si="11"/>
        <v>0</v>
      </c>
      <c r="J22" s="15">
        <f t="shared" si="12"/>
        <v>500</v>
      </c>
      <c r="K22" s="15">
        <v>0</v>
      </c>
      <c r="L22" s="16">
        <f t="shared" si="13"/>
        <v>500</v>
      </c>
      <c r="M22" s="15">
        <v>500</v>
      </c>
      <c r="N22" s="15"/>
      <c r="O22" s="32">
        <f t="shared" si="4"/>
        <v>0</v>
      </c>
      <c r="P22" s="32">
        <f t="shared" si="5"/>
        <v>0</v>
      </c>
      <c r="Q22" s="32"/>
      <c r="R22" s="32"/>
      <c r="S22" s="33"/>
      <c r="T22" s="16">
        <f t="shared" si="6"/>
        <v>1249</v>
      </c>
      <c r="U22" s="16"/>
      <c r="V22" s="16"/>
      <c r="W22" s="16"/>
      <c r="X22" s="17">
        <v>1249</v>
      </c>
    </row>
    <row r="23" spans="1:26" x14ac:dyDescent="0.25">
      <c r="A23" s="13"/>
      <c r="B23" s="30" t="s">
        <v>32</v>
      </c>
      <c r="C23" s="15">
        <f t="shared" si="7"/>
        <v>367</v>
      </c>
      <c r="D23" s="15">
        <f t="shared" si="2"/>
        <v>0</v>
      </c>
      <c r="E23" s="15">
        <f t="shared" si="8"/>
        <v>0</v>
      </c>
      <c r="F23" s="15">
        <f t="shared" si="9"/>
        <v>0</v>
      </c>
      <c r="G23" s="15">
        <f t="shared" si="3"/>
        <v>367</v>
      </c>
      <c r="H23" s="15">
        <f t="shared" si="10"/>
        <v>367</v>
      </c>
      <c r="I23" s="15">
        <f t="shared" si="11"/>
        <v>0</v>
      </c>
      <c r="J23" s="15">
        <f t="shared" si="12"/>
        <v>300</v>
      </c>
      <c r="K23" s="15">
        <v>0</v>
      </c>
      <c r="L23" s="16">
        <f t="shared" si="13"/>
        <v>300</v>
      </c>
      <c r="M23" s="15">
        <v>300</v>
      </c>
      <c r="N23" s="15"/>
      <c r="O23" s="32">
        <f t="shared" si="4"/>
        <v>0</v>
      </c>
      <c r="P23" s="32">
        <f t="shared" si="5"/>
        <v>0</v>
      </c>
      <c r="Q23" s="32"/>
      <c r="R23" s="32"/>
      <c r="S23" s="33"/>
      <c r="T23" s="16">
        <f t="shared" si="6"/>
        <v>67</v>
      </c>
      <c r="U23" s="16"/>
      <c r="V23" s="16"/>
      <c r="W23" s="16"/>
      <c r="X23" s="17">
        <v>67</v>
      </c>
    </row>
    <row r="24" spans="1:26" x14ac:dyDescent="0.25">
      <c r="A24" s="13"/>
      <c r="B24" s="14" t="s">
        <v>33</v>
      </c>
      <c r="C24" s="15">
        <f t="shared" si="7"/>
        <v>55202</v>
      </c>
      <c r="D24" s="15">
        <f t="shared" si="2"/>
        <v>0</v>
      </c>
      <c r="E24" s="15">
        <f t="shared" si="8"/>
        <v>0</v>
      </c>
      <c r="F24" s="15">
        <f t="shared" si="9"/>
        <v>0</v>
      </c>
      <c r="G24" s="15">
        <f t="shared" si="3"/>
        <v>55202</v>
      </c>
      <c r="H24" s="15">
        <f t="shared" si="10"/>
        <v>55202</v>
      </c>
      <c r="I24" s="15">
        <f t="shared" si="11"/>
        <v>0</v>
      </c>
      <c r="J24" s="15">
        <f t="shared" si="12"/>
        <v>0</v>
      </c>
      <c r="K24" s="15">
        <v>0</v>
      </c>
      <c r="L24" s="16">
        <f t="shared" si="13"/>
        <v>0</v>
      </c>
      <c r="M24" s="15"/>
      <c r="N24" s="15"/>
      <c r="O24" s="32">
        <f t="shared" si="4"/>
        <v>0</v>
      </c>
      <c r="P24" s="32">
        <f t="shared" si="5"/>
        <v>0</v>
      </c>
      <c r="Q24" s="32"/>
      <c r="R24" s="32"/>
      <c r="S24" s="33"/>
      <c r="T24" s="16">
        <f t="shared" si="6"/>
        <v>55202</v>
      </c>
      <c r="U24" s="16"/>
      <c r="V24" s="16"/>
      <c r="W24" s="16"/>
      <c r="X24" s="17">
        <v>55202</v>
      </c>
    </row>
    <row r="25" spans="1:26" ht="31.5" x14ac:dyDescent="0.25">
      <c r="A25" s="13"/>
      <c r="B25" s="14" t="s">
        <v>34</v>
      </c>
      <c r="C25" s="15">
        <f t="shared" si="7"/>
        <v>1167</v>
      </c>
      <c r="D25" s="15">
        <f t="shared" si="2"/>
        <v>0</v>
      </c>
      <c r="E25" s="15">
        <f t="shared" si="8"/>
        <v>0</v>
      </c>
      <c r="F25" s="15">
        <f t="shared" si="9"/>
        <v>0</v>
      </c>
      <c r="G25" s="15">
        <f t="shared" si="3"/>
        <v>1167</v>
      </c>
      <c r="H25" s="15">
        <f t="shared" si="10"/>
        <v>1167</v>
      </c>
      <c r="I25" s="15">
        <f t="shared" si="11"/>
        <v>0</v>
      </c>
      <c r="J25" s="15">
        <f t="shared" si="12"/>
        <v>0</v>
      </c>
      <c r="K25" s="15">
        <v>0</v>
      </c>
      <c r="L25" s="16">
        <f t="shared" si="13"/>
        <v>0</v>
      </c>
      <c r="M25" s="15"/>
      <c r="N25" s="15"/>
      <c r="O25" s="32">
        <f t="shared" si="4"/>
        <v>0</v>
      </c>
      <c r="P25" s="32">
        <f t="shared" si="5"/>
        <v>0</v>
      </c>
      <c r="Q25" s="32"/>
      <c r="R25" s="32"/>
      <c r="S25" s="33"/>
      <c r="T25" s="16">
        <f t="shared" si="6"/>
        <v>1167</v>
      </c>
      <c r="U25" s="16"/>
      <c r="V25" s="16"/>
      <c r="W25" s="16"/>
      <c r="X25" s="17">
        <v>1167</v>
      </c>
    </row>
    <row r="26" spans="1:26" ht="31.5" x14ac:dyDescent="0.25">
      <c r="A26" s="13"/>
      <c r="B26" s="14" t="s">
        <v>35</v>
      </c>
      <c r="C26" s="15">
        <f t="shared" si="7"/>
        <v>33</v>
      </c>
      <c r="D26" s="15">
        <f t="shared" si="2"/>
        <v>0</v>
      </c>
      <c r="E26" s="15">
        <f t="shared" si="8"/>
        <v>0</v>
      </c>
      <c r="F26" s="15">
        <f t="shared" si="9"/>
        <v>0</v>
      </c>
      <c r="G26" s="15">
        <f t="shared" si="3"/>
        <v>33</v>
      </c>
      <c r="H26" s="15">
        <f t="shared" si="10"/>
        <v>33</v>
      </c>
      <c r="I26" s="15">
        <f t="shared" si="11"/>
        <v>0</v>
      </c>
      <c r="J26" s="15">
        <f t="shared" si="12"/>
        <v>0</v>
      </c>
      <c r="K26" s="15">
        <v>0</v>
      </c>
      <c r="L26" s="16">
        <f t="shared" si="13"/>
        <v>0</v>
      </c>
      <c r="M26" s="15"/>
      <c r="N26" s="15"/>
      <c r="O26" s="32">
        <f t="shared" si="4"/>
        <v>0</v>
      </c>
      <c r="P26" s="32">
        <f t="shared" si="5"/>
        <v>0</v>
      </c>
      <c r="Q26" s="32"/>
      <c r="R26" s="32"/>
      <c r="S26" s="33"/>
      <c r="T26" s="16">
        <f t="shared" si="6"/>
        <v>33</v>
      </c>
      <c r="U26" s="16"/>
      <c r="V26" s="16"/>
      <c r="W26" s="16"/>
      <c r="X26" s="17">
        <v>33</v>
      </c>
    </row>
    <row r="27" spans="1:26" ht="31.5" x14ac:dyDescent="0.25">
      <c r="A27" s="13"/>
      <c r="B27" s="14" t="s">
        <v>36</v>
      </c>
      <c r="C27" s="15">
        <f t="shared" si="7"/>
        <v>8762</v>
      </c>
      <c r="D27" s="15">
        <f t="shared" si="2"/>
        <v>3050</v>
      </c>
      <c r="E27" s="15">
        <f t="shared" si="8"/>
        <v>3050</v>
      </c>
      <c r="F27" s="15">
        <f t="shared" si="9"/>
        <v>0</v>
      </c>
      <c r="G27" s="15">
        <f t="shared" si="3"/>
        <v>5712</v>
      </c>
      <c r="H27" s="15">
        <f t="shared" si="10"/>
        <v>5712</v>
      </c>
      <c r="I27" s="15">
        <f t="shared" si="11"/>
        <v>0</v>
      </c>
      <c r="J27" s="15">
        <f t="shared" si="12"/>
        <v>0</v>
      </c>
      <c r="K27" s="15">
        <v>0</v>
      </c>
      <c r="L27" s="16">
        <f t="shared" si="13"/>
        <v>0</v>
      </c>
      <c r="M27" s="15"/>
      <c r="N27" s="15"/>
      <c r="O27" s="32">
        <f t="shared" si="4"/>
        <v>0</v>
      </c>
      <c r="P27" s="32">
        <f t="shared" si="5"/>
        <v>0</v>
      </c>
      <c r="Q27" s="32"/>
      <c r="R27" s="32"/>
      <c r="S27" s="33"/>
      <c r="T27" s="16">
        <f t="shared" si="6"/>
        <v>8762</v>
      </c>
      <c r="U27" s="16">
        <f>V27+W27</f>
        <v>3050</v>
      </c>
      <c r="V27" s="16">
        <v>3050</v>
      </c>
      <c r="W27" s="16"/>
      <c r="X27" s="17">
        <v>5712</v>
      </c>
    </row>
    <row r="28" spans="1:26" ht="31.5" x14ac:dyDescent="0.25">
      <c r="A28" s="13"/>
      <c r="B28" s="14" t="s">
        <v>38</v>
      </c>
      <c r="C28" s="15">
        <f t="shared" si="7"/>
        <v>167</v>
      </c>
      <c r="D28" s="15">
        <f t="shared" si="2"/>
        <v>0</v>
      </c>
      <c r="E28" s="15">
        <f t="shared" si="8"/>
        <v>0</v>
      </c>
      <c r="F28" s="15">
        <f t="shared" si="9"/>
        <v>0</v>
      </c>
      <c r="G28" s="15">
        <f t="shared" si="3"/>
        <v>167</v>
      </c>
      <c r="H28" s="15">
        <f t="shared" si="10"/>
        <v>167</v>
      </c>
      <c r="I28" s="15">
        <f t="shared" si="11"/>
        <v>0</v>
      </c>
      <c r="J28" s="15">
        <f t="shared" si="12"/>
        <v>0</v>
      </c>
      <c r="K28" s="15">
        <v>0</v>
      </c>
      <c r="L28" s="16">
        <f t="shared" si="13"/>
        <v>0</v>
      </c>
      <c r="M28" s="15"/>
      <c r="N28" s="15"/>
      <c r="O28" s="32">
        <f t="shared" si="4"/>
        <v>0</v>
      </c>
      <c r="P28" s="32">
        <f t="shared" si="5"/>
        <v>0</v>
      </c>
      <c r="Q28" s="32"/>
      <c r="R28" s="32"/>
      <c r="S28" s="33"/>
      <c r="T28" s="16">
        <f t="shared" si="6"/>
        <v>167</v>
      </c>
      <c r="U28" s="16"/>
      <c r="V28" s="16"/>
      <c r="W28" s="16"/>
      <c r="X28" s="17">
        <v>167</v>
      </c>
    </row>
    <row r="29" spans="1:26" x14ac:dyDescent="0.25">
      <c r="A29" s="13"/>
      <c r="B29" s="14" t="s">
        <v>39</v>
      </c>
      <c r="C29" s="15">
        <f t="shared" si="7"/>
        <v>100</v>
      </c>
      <c r="D29" s="15">
        <f t="shared" si="2"/>
        <v>0</v>
      </c>
      <c r="E29" s="15">
        <f t="shared" si="8"/>
        <v>0</v>
      </c>
      <c r="F29" s="15">
        <f t="shared" si="9"/>
        <v>0</v>
      </c>
      <c r="G29" s="15">
        <f t="shared" si="3"/>
        <v>100</v>
      </c>
      <c r="H29" s="15">
        <f t="shared" si="10"/>
        <v>100</v>
      </c>
      <c r="I29" s="15">
        <f t="shared" si="11"/>
        <v>0</v>
      </c>
      <c r="J29" s="15">
        <f t="shared" si="12"/>
        <v>0</v>
      </c>
      <c r="K29" s="15">
        <v>0</v>
      </c>
      <c r="L29" s="16">
        <f t="shared" si="13"/>
        <v>0</v>
      </c>
      <c r="M29" s="15"/>
      <c r="N29" s="15"/>
      <c r="O29" s="32">
        <f t="shared" si="4"/>
        <v>0</v>
      </c>
      <c r="P29" s="32">
        <f t="shared" si="5"/>
        <v>0</v>
      </c>
      <c r="Q29" s="32"/>
      <c r="R29" s="32"/>
      <c r="S29" s="33"/>
      <c r="T29" s="16">
        <f t="shared" si="6"/>
        <v>100</v>
      </c>
      <c r="U29" s="16"/>
      <c r="V29" s="16"/>
      <c r="W29" s="16"/>
      <c r="X29" s="17">
        <v>100</v>
      </c>
    </row>
    <row r="30" spans="1:26" x14ac:dyDescent="0.25">
      <c r="A30" s="13"/>
      <c r="B30" s="14" t="s">
        <v>40</v>
      </c>
      <c r="C30" s="15">
        <f t="shared" si="7"/>
        <v>3613</v>
      </c>
      <c r="D30" s="15">
        <f t="shared" si="2"/>
        <v>0</v>
      </c>
      <c r="E30" s="15">
        <f t="shared" si="8"/>
        <v>0</v>
      </c>
      <c r="F30" s="15">
        <f t="shared" si="9"/>
        <v>0</v>
      </c>
      <c r="G30" s="15">
        <f t="shared" si="3"/>
        <v>3613</v>
      </c>
      <c r="H30" s="15">
        <f t="shared" si="10"/>
        <v>3613</v>
      </c>
      <c r="I30" s="15">
        <f t="shared" si="11"/>
        <v>0</v>
      </c>
      <c r="J30" s="15">
        <f t="shared" si="12"/>
        <v>0</v>
      </c>
      <c r="K30" s="15">
        <v>0</v>
      </c>
      <c r="L30" s="16">
        <f t="shared" si="13"/>
        <v>0</v>
      </c>
      <c r="M30" s="15"/>
      <c r="N30" s="15"/>
      <c r="O30" s="32">
        <f t="shared" si="4"/>
        <v>0</v>
      </c>
      <c r="P30" s="32">
        <f t="shared" si="5"/>
        <v>0</v>
      </c>
      <c r="Q30" s="32"/>
      <c r="R30" s="32"/>
      <c r="S30" s="33"/>
      <c r="T30" s="16">
        <f t="shared" si="6"/>
        <v>3613</v>
      </c>
      <c r="U30" s="16"/>
      <c r="V30" s="16"/>
      <c r="W30" s="16"/>
      <c r="X30" s="17">
        <v>3613</v>
      </c>
    </row>
    <row r="31" spans="1:26" x14ac:dyDescent="0.25">
      <c r="A31" s="13"/>
      <c r="B31" s="14" t="s">
        <v>41</v>
      </c>
      <c r="C31" s="15">
        <f t="shared" si="7"/>
        <v>33</v>
      </c>
      <c r="D31" s="15">
        <f t="shared" si="2"/>
        <v>0</v>
      </c>
      <c r="E31" s="15">
        <f t="shared" si="8"/>
        <v>0</v>
      </c>
      <c r="F31" s="15">
        <f t="shared" si="9"/>
        <v>0</v>
      </c>
      <c r="G31" s="15">
        <f t="shared" si="3"/>
        <v>33</v>
      </c>
      <c r="H31" s="15">
        <f t="shared" si="10"/>
        <v>33</v>
      </c>
      <c r="I31" s="15">
        <f t="shared" si="11"/>
        <v>0</v>
      </c>
      <c r="J31" s="15">
        <f t="shared" si="12"/>
        <v>0</v>
      </c>
      <c r="K31" s="15">
        <v>0</v>
      </c>
      <c r="L31" s="16">
        <f t="shared" si="13"/>
        <v>0</v>
      </c>
      <c r="M31" s="15"/>
      <c r="N31" s="15"/>
      <c r="O31" s="32">
        <f t="shared" si="4"/>
        <v>0</v>
      </c>
      <c r="P31" s="32">
        <f t="shared" si="5"/>
        <v>0</v>
      </c>
      <c r="Q31" s="32"/>
      <c r="R31" s="32"/>
      <c r="S31" s="33"/>
      <c r="T31" s="16">
        <f t="shared" si="6"/>
        <v>33</v>
      </c>
      <c r="U31" s="16"/>
      <c r="V31" s="16"/>
      <c r="W31" s="16"/>
      <c r="X31" s="17">
        <v>33</v>
      </c>
    </row>
    <row r="32" spans="1:26" x14ac:dyDescent="0.25">
      <c r="A32" s="13"/>
      <c r="B32" s="14" t="s">
        <v>42</v>
      </c>
      <c r="C32" s="15">
        <f t="shared" si="7"/>
        <v>67</v>
      </c>
      <c r="D32" s="15">
        <f t="shared" si="2"/>
        <v>0</v>
      </c>
      <c r="E32" s="15">
        <f t="shared" si="8"/>
        <v>0</v>
      </c>
      <c r="F32" s="15">
        <f t="shared" si="9"/>
        <v>0</v>
      </c>
      <c r="G32" s="15">
        <f t="shared" si="3"/>
        <v>67</v>
      </c>
      <c r="H32" s="15">
        <f t="shared" si="10"/>
        <v>67</v>
      </c>
      <c r="I32" s="15">
        <f t="shared" si="11"/>
        <v>0</v>
      </c>
      <c r="J32" s="15">
        <f t="shared" si="12"/>
        <v>0</v>
      </c>
      <c r="K32" s="15">
        <v>0</v>
      </c>
      <c r="L32" s="16">
        <f t="shared" si="13"/>
        <v>0</v>
      </c>
      <c r="M32" s="15"/>
      <c r="N32" s="15"/>
      <c r="O32" s="32">
        <f t="shared" si="4"/>
        <v>0</v>
      </c>
      <c r="P32" s="32">
        <f t="shared" si="5"/>
        <v>0</v>
      </c>
      <c r="Q32" s="32"/>
      <c r="R32" s="32"/>
      <c r="S32" s="33"/>
      <c r="T32" s="16">
        <f t="shared" si="6"/>
        <v>67</v>
      </c>
      <c r="U32" s="16"/>
      <c r="V32" s="16"/>
      <c r="W32" s="16"/>
      <c r="X32" s="17">
        <v>67</v>
      </c>
    </row>
    <row r="33" spans="1:26" x14ac:dyDescent="0.25">
      <c r="A33" s="13"/>
      <c r="B33" s="31" t="s">
        <v>44</v>
      </c>
      <c r="C33" s="15">
        <f t="shared" si="7"/>
        <v>4899</v>
      </c>
      <c r="D33" s="15">
        <f t="shared" si="2"/>
        <v>2070</v>
      </c>
      <c r="E33" s="15">
        <f t="shared" si="8"/>
        <v>2070</v>
      </c>
      <c r="F33" s="15">
        <f t="shared" si="9"/>
        <v>0</v>
      </c>
      <c r="G33" s="15">
        <f t="shared" si="3"/>
        <v>2829</v>
      </c>
      <c r="H33" s="15">
        <f t="shared" si="10"/>
        <v>2829</v>
      </c>
      <c r="I33" s="15">
        <f t="shared" si="11"/>
        <v>0</v>
      </c>
      <c r="J33" s="15">
        <f t="shared" si="12"/>
        <v>0</v>
      </c>
      <c r="K33" s="15">
        <v>0</v>
      </c>
      <c r="L33" s="16">
        <f t="shared" si="13"/>
        <v>0</v>
      </c>
      <c r="M33" s="15"/>
      <c r="N33" s="15"/>
      <c r="O33" s="32">
        <f t="shared" si="4"/>
        <v>0</v>
      </c>
      <c r="P33" s="32">
        <f t="shared" si="5"/>
        <v>0</v>
      </c>
      <c r="Q33" s="32"/>
      <c r="R33" s="32"/>
      <c r="S33" s="33"/>
      <c r="T33" s="16">
        <f t="shared" si="6"/>
        <v>4899</v>
      </c>
      <c r="U33" s="16">
        <f>V33+W33</f>
        <v>2070</v>
      </c>
      <c r="V33" s="16">
        <v>2070</v>
      </c>
      <c r="W33" s="16"/>
      <c r="X33" s="17">
        <v>2829</v>
      </c>
    </row>
    <row r="34" spans="1:26" x14ac:dyDescent="0.25">
      <c r="A34" s="13"/>
      <c r="B34" s="31" t="s">
        <v>45</v>
      </c>
      <c r="C34" s="15">
        <f t="shared" si="7"/>
        <v>886</v>
      </c>
      <c r="D34" s="15">
        <f t="shared" si="2"/>
        <v>0</v>
      </c>
      <c r="E34" s="15">
        <f t="shared" si="8"/>
        <v>0</v>
      </c>
      <c r="F34" s="15">
        <f t="shared" si="9"/>
        <v>0</v>
      </c>
      <c r="G34" s="15">
        <f t="shared" si="3"/>
        <v>886</v>
      </c>
      <c r="H34" s="15">
        <f t="shared" si="10"/>
        <v>886</v>
      </c>
      <c r="I34" s="15">
        <f t="shared" si="11"/>
        <v>0</v>
      </c>
      <c r="J34" s="15">
        <f t="shared" si="12"/>
        <v>0</v>
      </c>
      <c r="K34" s="15">
        <v>0</v>
      </c>
      <c r="L34" s="16">
        <f t="shared" si="13"/>
        <v>0</v>
      </c>
      <c r="M34" s="15"/>
      <c r="N34" s="15"/>
      <c r="O34" s="32">
        <f t="shared" si="4"/>
        <v>0</v>
      </c>
      <c r="P34" s="32">
        <f t="shared" si="5"/>
        <v>0</v>
      </c>
      <c r="Q34" s="32"/>
      <c r="R34" s="32"/>
      <c r="S34" s="33"/>
      <c r="T34" s="16">
        <f t="shared" si="6"/>
        <v>886</v>
      </c>
      <c r="U34" s="16"/>
      <c r="V34" s="16"/>
      <c r="W34" s="16"/>
      <c r="X34" s="17">
        <v>886</v>
      </c>
    </row>
    <row r="35" spans="1:26" x14ac:dyDescent="0.25">
      <c r="A35" s="13"/>
      <c r="B35" s="31" t="s">
        <v>46</v>
      </c>
      <c r="C35" s="15">
        <f t="shared" si="7"/>
        <v>4728</v>
      </c>
      <c r="D35" s="15">
        <f t="shared" si="2"/>
        <v>0</v>
      </c>
      <c r="E35" s="15">
        <f t="shared" si="8"/>
        <v>0</v>
      </c>
      <c r="F35" s="15">
        <f t="shared" si="9"/>
        <v>0</v>
      </c>
      <c r="G35" s="15">
        <f t="shared" si="3"/>
        <v>4728</v>
      </c>
      <c r="H35" s="15">
        <f t="shared" si="10"/>
        <v>4728</v>
      </c>
      <c r="I35" s="15">
        <f t="shared" si="11"/>
        <v>0</v>
      </c>
      <c r="J35" s="15">
        <f t="shared" si="12"/>
        <v>0</v>
      </c>
      <c r="K35" s="15">
        <v>0</v>
      </c>
      <c r="L35" s="16">
        <f t="shared" si="13"/>
        <v>0</v>
      </c>
      <c r="M35" s="15"/>
      <c r="N35" s="15"/>
      <c r="O35" s="32">
        <f t="shared" si="4"/>
        <v>0</v>
      </c>
      <c r="P35" s="32">
        <f t="shared" si="5"/>
        <v>0</v>
      </c>
      <c r="Q35" s="32"/>
      <c r="R35" s="32"/>
      <c r="S35" s="33"/>
      <c r="T35" s="16">
        <f t="shared" si="6"/>
        <v>4728</v>
      </c>
      <c r="U35" s="16"/>
      <c r="V35" s="16"/>
      <c r="W35" s="16"/>
      <c r="X35" s="17">
        <v>4728</v>
      </c>
    </row>
    <row r="36" spans="1:26" ht="30" x14ac:dyDescent="0.25">
      <c r="A36" s="13"/>
      <c r="B36" s="37" t="s">
        <v>47</v>
      </c>
      <c r="C36" s="15">
        <f t="shared" si="7"/>
        <v>13256</v>
      </c>
      <c r="D36" s="15">
        <f t="shared" si="2"/>
        <v>13256</v>
      </c>
      <c r="E36" s="15">
        <f t="shared" si="8"/>
        <v>13256</v>
      </c>
      <c r="F36" s="15">
        <f t="shared" si="9"/>
        <v>0</v>
      </c>
      <c r="G36" s="15"/>
      <c r="H36" s="15">
        <f t="shared" si="10"/>
        <v>0</v>
      </c>
      <c r="I36" s="15">
        <f t="shared" si="11"/>
        <v>0</v>
      </c>
      <c r="J36" s="15">
        <f t="shared" si="12"/>
        <v>0</v>
      </c>
      <c r="K36" s="15"/>
      <c r="L36" s="16">
        <f t="shared" si="13"/>
        <v>0</v>
      </c>
      <c r="M36" s="15"/>
      <c r="N36" s="15"/>
      <c r="O36" s="32"/>
      <c r="P36" s="32"/>
      <c r="Q36" s="32"/>
      <c r="R36" s="32"/>
      <c r="S36" s="33"/>
      <c r="T36" s="16">
        <f t="shared" si="6"/>
        <v>13256</v>
      </c>
      <c r="U36" s="16">
        <f>V36+W36</f>
        <v>13256</v>
      </c>
      <c r="V36" s="16">
        <v>13256</v>
      </c>
      <c r="W36" s="16"/>
      <c r="X36" s="17"/>
    </row>
    <row r="37" spans="1:26" s="5" customFormat="1" ht="21" customHeight="1" x14ac:dyDescent="0.25">
      <c r="A37" s="10" t="s">
        <v>8</v>
      </c>
      <c r="B37" s="11" t="s">
        <v>9</v>
      </c>
      <c r="C37" s="18">
        <f t="shared" ref="C37" si="14">D37+G37</f>
        <v>2246237</v>
      </c>
      <c r="D37" s="18">
        <f>E37+F37</f>
        <v>1152788</v>
      </c>
      <c r="E37" s="18">
        <f>SUM(E38:E47)</f>
        <v>1117130</v>
      </c>
      <c r="F37" s="18">
        <f>SUM(F38:F47)</f>
        <v>35658</v>
      </c>
      <c r="G37" s="18">
        <f>SUM(G38:G47)</f>
        <v>1093449</v>
      </c>
      <c r="H37" s="18">
        <f>SUM(H38:H47)</f>
        <v>1079467</v>
      </c>
      <c r="I37" s="18">
        <f>SUM(I38:I47)</f>
        <v>13982</v>
      </c>
      <c r="J37" s="18">
        <f>K37+L37</f>
        <v>761186</v>
      </c>
      <c r="K37" s="18">
        <f>SUM(K38:K47)</f>
        <v>419716</v>
      </c>
      <c r="L37" s="18">
        <f>SUM(L38:L47)</f>
        <v>341470</v>
      </c>
      <c r="M37" s="18">
        <f>SUM(M38:M47)</f>
        <v>327488</v>
      </c>
      <c r="N37" s="18">
        <f>SUM(N38:N47)</f>
        <v>13982</v>
      </c>
      <c r="O37" s="19">
        <f t="shared" ref="O37:Q37" si="15">SUM(O38:O47)</f>
        <v>90315</v>
      </c>
      <c r="P37" s="19">
        <f t="shared" si="15"/>
        <v>67990</v>
      </c>
      <c r="Q37" s="19">
        <f t="shared" si="15"/>
        <v>59990</v>
      </c>
      <c r="R37" s="19">
        <f>SUM(R38:R47)</f>
        <v>8000</v>
      </c>
      <c r="S37" s="19">
        <f>SUM(S38:S47)</f>
        <v>22325</v>
      </c>
      <c r="T37" s="19">
        <f>SUM(T38:T47)</f>
        <v>1394736</v>
      </c>
      <c r="U37" s="19">
        <f t="shared" ref="U37:X37" si="16">SUM(U38:U47)</f>
        <v>665082</v>
      </c>
      <c r="V37" s="19">
        <f t="shared" si="16"/>
        <v>637424</v>
      </c>
      <c r="W37" s="19">
        <f t="shared" si="16"/>
        <v>27658</v>
      </c>
      <c r="X37" s="19">
        <f t="shared" si="16"/>
        <v>729654</v>
      </c>
    </row>
    <row r="38" spans="1:26" ht="28.9" customHeight="1" x14ac:dyDescent="0.25">
      <c r="A38" s="13">
        <v>1</v>
      </c>
      <c r="B38" s="20" t="s">
        <v>18</v>
      </c>
      <c r="C38" s="21">
        <f>D38+G38</f>
        <v>35496</v>
      </c>
      <c r="D38" s="21">
        <f t="shared" ref="D38:D47" si="17">E38+F38</f>
        <v>16273</v>
      </c>
      <c r="E38" s="21">
        <f>K38+Q38+V38</f>
        <v>10323</v>
      </c>
      <c r="F38" s="21">
        <f>R38+W38</f>
        <v>5950</v>
      </c>
      <c r="G38" s="21">
        <f>L38+S38+X38</f>
        <v>19223</v>
      </c>
      <c r="H38" s="21">
        <f t="shared" si="10"/>
        <v>19223</v>
      </c>
      <c r="I38" s="21">
        <f>N38</f>
        <v>0</v>
      </c>
      <c r="J38" s="21">
        <f>K38+L38</f>
        <v>8068</v>
      </c>
      <c r="K38" s="21">
        <v>0</v>
      </c>
      <c r="L38" s="21">
        <f>M38+N38</f>
        <v>8068</v>
      </c>
      <c r="M38" s="39">
        <v>8068</v>
      </c>
      <c r="N38" s="21"/>
      <c r="O38" s="22">
        <f t="shared" ref="O38:O47" si="18">P38+S38</f>
        <v>7940</v>
      </c>
      <c r="P38" s="22">
        <f t="shared" ref="P38:P47" si="19">Q38+R38</f>
        <v>3520</v>
      </c>
      <c r="Q38" s="22">
        <v>3320</v>
      </c>
      <c r="R38" s="22">
        <v>200</v>
      </c>
      <c r="S38" s="23">
        <v>4420</v>
      </c>
      <c r="T38" s="22">
        <f t="shared" ref="T38:T47" si="20">U38+X38</f>
        <v>19488</v>
      </c>
      <c r="U38" s="22">
        <f t="shared" ref="U38:U47" si="21">V38+W38</f>
        <v>12753</v>
      </c>
      <c r="V38" s="22">
        <v>7003</v>
      </c>
      <c r="W38" s="23">
        <v>5750</v>
      </c>
      <c r="X38" s="22">
        <v>6735</v>
      </c>
      <c r="Y38" s="35"/>
      <c r="Z38" s="35"/>
    </row>
    <row r="39" spans="1:26" ht="28.9" customHeight="1" x14ac:dyDescent="0.25">
      <c r="A39" s="13">
        <v>2</v>
      </c>
      <c r="B39" s="20" t="s">
        <v>17</v>
      </c>
      <c r="C39" s="21">
        <f t="shared" ref="C39:C47" si="22">D39+G39</f>
        <v>149304</v>
      </c>
      <c r="D39" s="21">
        <f t="shared" si="17"/>
        <v>81120</v>
      </c>
      <c r="E39" s="21">
        <f t="shared" ref="E39:E47" si="23">K39+Q39+V39</f>
        <v>75270</v>
      </c>
      <c r="F39" s="21">
        <f t="shared" ref="F39:F47" si="24">R39+W39</f>
        <v>5850</v>
      </c>
      <c r="G39" s="21">
        <f t="shared" ref="G39:G47" si="25">L39+S39+X39</f>
        <v>68184</v>
      </c>
      <c r="H39" s="21">
        <f t="shared" si="10"/>
        <v>68184</v>
      </c>
      <c r="I39" s="21">
        <f t="shared" ref="I39:I47" si="26">N39</f>
        <v>0</v>
      </c>
      <c r="J39" s="21">
        <f t="shared" ref="J39:J47" si="27">K39+L39</f>
        <v>12524</v>
      </c>
      <c r="K39" s="21">
        <v>0</v>
      </c>
      <c r="L39" s="21">
        <f t="shared" ref="L39:L47" si="28">M39+N39</f>
        <v>12524</v>
      </c>
      <c r="M39" s="39">
        <v>12524</v>
      </c>
      <c r="N39" s="21"/>
      <c r="O39" s="22">
        <f t="shared" si="18"/>
        <v>20375</v>
      </c>
      <c r="P39" s="22">
        <f t="shared" si="19"/>
        <v>18070</v>
      </c>
      <c r="Q39" s="22">
        <v>14570</v>
      </c>
      <c r="R39" s="22">
        <v>3500</v>
      </c>
      <c r="S39" s="23">
        <v>2305</v>
      </c>
      <c r="T39" s="22">
        <f t="shared" si="20"/>
        <v>116405</v>
      </c>
      <c r="U39" s="22">
        <f t="shared" si="21"/>
        <v>63050</v>
      </c>
      <c r="V39" s="22">
        <v>60700</v>
      </c>
      <c r="W39" s="23">
        <v>2350</v>
      </c>
      <c r="X39" s="22">
        <v>53355</v>
      </c>
      <c r="Y39" s="35"/>
      <c r="Z39" s="35"/>
    </row>
    <row r="40" spans="1:26" ht="28.9" customHeight="1" x14ac:dyDescent="0.25">
      <c r="A40" s="13">
        <v>3</v>
      </c>
      <c r="B40" s="20" t="s">
        <v>21</v>
      </c>
      <c r="C40" s="21">
        <f t="shared" si="22"/>
        <v>190736</v>
      </c>
      <c r="D40" s="21">
        <f t="shared" si="17"/>
        <v>90370</v>
      </c>
      <c r="E40" s="21">
        <f t="shared" si="23"/>
        <v>83714</v>
      </c>
      <c r="F40" s="21">
        <f t="shared" si="24"/>
        <v>6656</v>
      </c>
      <c r="G40" s="21">
        <f t="shared" si="25"/>
        <v>100366</v>
      </c>
      <c r="H40" s="21">
        <f t="shared" si="10"/>
        <v>100366</v>
      </c>
      <c r="I40" s="21">
        <f t="shared" si="26"/>
        <v>0</v>
      </c>
      <c r="J40" s="21">
        <f t="shared" si="27"/>
        <v>19468</v>
      </c>
      <c r="K40" s="21">
        <v>0</v>
      </c>
      <c r="L40" s="21">
        <f t="shared" si="28"/>
        <v>19468</v>
      </c>
      <c r="M40" s="39">
        <v>19468</v>
      </c>
      <c r="N40" s="21"/>
      <c r="O40" s="22">
        <f t="shared" si="18"/>
        <v>20700</v>
      </c>
      <c r="P40" s="22">
        <f t="shared" si="19"/>
        <v>18150</v>
      </c>
      <c r="Q40" s="22">
        <v>14650</v>
      </c>
      <c r="R40" s="22">
        <v>3500</v>
      </c>
      <c r="S40" s="23">
        <v>2550</v>
      </c>
      <c r="T40" s="22">
        <f t="shared" si="20"/>
        <v>150568</v>
      </c>
      <c r="U40" s="22">
        <f t="shared" si="21"/>
        <v>72220</v>
      </c>
      <c r="V40" s="22">
        <v>69064</v>
      </c>
      <c r="W40" s="23">
        <v>3156</v>
      </c>
      <c r="X40" s="22">
        <v>78348</v>
      </c>
      <c r="Y40" s="35"/>
      <c r="Z40" s="35"/>
    </row>
    <row r="41" spans="1:26" ht="28.9" customHeight="1" x14ac:dyDescent="0.25">
      <c r="A41" s="13">
        <v>4</v>
      </c>
      <c r="B41" s="20" t="s">
        <v>13</v>
      </c>
      <c r="C41" s="21">
        <f t="shared" si="22"/>
        <v>312162</v>
      </c>
      <c r="D41" s="21">
        <f t="shared" si="17"/>
        <v>173368</v>
      </c>
      <c r="E41" s="21">
        <f t="shared" si="23"/>
        <v>171878</v>
      </c>
      <c r="F41" s="21">
        <f t="shared" si="24"/>
        <v>1490</v>
      </c>
      <c r="G41" s="21">
        <f t="shared" si="25"/>
        <v>138794</v>
      </c>
      <c r="H41" s="21">
        <f t="shared" si="10"/>
        <v>137292</v>
      </c>
      <c r="I41" s="21">
        <f t="shared" si="26"/>
        <v>1502</v>
      </c>
      <c r="J41" s="21">
        <f t="shared" si="27"/>
        <v>156993</v>
      </c>
      <c r="K41" s="21">
        <v>104482</v>
      </c>
      <c r="L41" s="21">
        <f t="shared" si="28"/>
        <v>52511</v>
      </c>
      <c r="M41" s="39">
        <v>51009</v>
      </c>
      <c r="N41" s="21">
        <v>1502</v>
      </c>
      <c r="O41" s="22">
        <f t="shared" si="18"/>
        <v>6320</v>
      </c>
      <c r="P41" s="22">
        <f t="shared" si="19"/>
        <v>3700</v>
      </c>
      <c r="Q41" s="22">
        <v>3500</v>
      </c>
      <c r="R41" s="22">
        <v>200</v>
      </c>
      <c r="S41" s="23">
        <v>2620</v>
      </c>
      <c r="T41" s="22">
        <f t="shared" si="20"/>
        <v>148849</v>
      </c>
      <c r="U41" s="22">
        <f t="shared" si="21"/>
        <v>65186</v>
      </c>
      <c r="V41" s="22">
        <v>63896</v>
      </c>
      <c r="W41" s="23">
        <v>1290</v>
      </c>
      <c r="X41" s="22">
        <v>83663</v>
      </c>
      <c r="Y41" s="35"/>
      <c r="Z41" s="35"/>
    </row>
    <row r="42" spans="1:26" ht="28.9" customHeight="1" x14ac:dyDescent="0.25">
      <c r="A42" s="13">
        <v>5</v>
      </c>
      <c r="B42" s="20" t="s">
        <v>16</v>
      </c>
      <c r="C42" s="21">
        <f t="shared" si="22"/>
        <v>208920</v>
      </c>
      <c r="D42" s="21">
        <f t="shared" si="17"/>
        <v>102737</v>
      </c>
      <c r="E42" s="21">
        <f t="shared" si="23"/>
        <v>98737</v>
      </c>
      <c r="F42" s="21">
        <f t="shared" si="24"/>
        <v>4000</v>
      </c>
      <c r="G42" s="21">
        <f t="shared" si="25"/>
        <v>106183</v>
      </c>
      <c r="H42" s="21">
        <f t="shared" si="10"/>
        <v>105515</v>
      </c>
      <c r="I42" s="21">
        <f t="shared" si="26"/>
        <v>668</v>
      </c>
      <c r="J42" s="21">
        <f t="shared" si="27"/>
        <v>70197</v>
      </c>
      <c r="K42" s="21">
        <v>39957</v>
      </c>
      <c r="L42" s="21">
        <f t="shared" si="28"/>
        <v>30240</v>
      </c>
      <c r="M42" s="39">
        <v>29572</v>
      </c>
      <c r="N42" s="21">
        <v>668</v>
      </c>
      <c r="O42" s="22">
        <f t="shared" si="18"/>
        <v>1520</v>
      </c>
      <c r="P42" s="22">
        <f t="shared" si="19"/>
        <v>600</v>
      </c>
      <c r="Q42" s="22">
        <v>600</v>
      </c>
      <c r="R42" s="22"/>
      <c r="S42" s="23">
        <v>920</v>
      </c>
      <c r="T42" s="22">
        <f t="shared" si="20"/>
        <v>137203</v>
      </c>
      <c r="U42" s="22">
        <f t="shared" si="21"/>
        <v>62180</v>
      </c>
      <c r="V42" s="22">
        <v>58180</v>
      </c>
      <c r="W42" s="23">
        <v>4000</v>
      </c>
      <c r="X42" s="22">
        <v>75023</v>
      </c>
      <c r="Y42" s="35"/>
      <c r="Z42" s="35"/>
    </row>
    <row r="43" spans="1:26" ht="28.9" customHeight="1" x14ac:dyDescent="0.25">
      <c r="A43" s="13">
        <v>6</v>
      </c>
      <c r="B43" s="20" t="s">
        <v>11</v>
      </c>
      <c r="C43" s="21">
        <f t="shared" si="22"/>
        <v>291682</v>
      </c>
      <c r="D43" s="21">
        <f t="shared" si="17"/>
        <v>140960</v>
      </c>
      <c r="E43" s="21">
        <f t="shared" si="23"/>
        <v>137616</v>
      </c>
      <c r="F43" s="21">
        <f t="shared" si="24"/>
        <v>3344</v>
      </c>
      <c r="G43" s="21">
        <f t="shared" si="25"/>
        <v>150722</v>
      </c>
      <c r="H43" s="21">
        <f t="shared" si="10"/>
        <v>146330</v>
      </c>
      <c r="I43" s="21">
        <f t="shared" si="26"/>
        <v>4392</v>
      </c>
      <c r="J43" s="21">
        <f t="shared" si="27"/>
        <v>97617</v>
      </c>
      <c r="K43" s="21">
        <v>44342</v>
      </c>
      <c r="L43" s="21">
        <f t="shared" si="28"/>
        <v>53275</v>
      </c>
      <c r="M43" s="41">
        <v>48883</v>
      </c>
      <c r="N43" s="21">
        <v>4392</v>
      </c>
      <c r="O43" s="22">
        <f t="shared" si="18"/>
        <v>12025</v>
      </c>
      <c r="P43" s="22">
        <f t="shared" si="19"/>
        <v>10000</v>
      </c>
      <c r="Q43" s="22">
        <v>10000</v>
      </c>
      <c r="R43" s="22"/>
      <c r="S43" s="23">
        <v>2025</v>
      </c>
      <c r="T43" s="22">
        <f t="shared" si="20"/>
        <v>182040</v>
      </c>
      <c r="U43" s="22">
        <f t="shared" si="21"/>
        <v>86618</v>
      </c>
      <c r="V43" s="22">
        <v>83274</v>
      </c>
      <c r="W43" s="23">
        <v>3344</v>
      </c>
      <c r="X43" s="22">
        <v>95422</v>
      </c>
      <c r="Y43" s="35"/>
      <c r="Z43" s="35"/>
    </row>
    <row r="44" spans="1:26" ht="28.9" customHeight="1" x14ac:dyDescent="0.25">
      <c r="A44" s="13">
        <v>7</v>
      </c>
      <c r="B44" s="20" t="s">
        <v>15</v>
      </c>
      <c r="C44" s="21">
        <f t="shared" si="22"/>
        <v>260288</v>
      </c>
      <c r="D44" s="21">
        <f t="shared" si="17"/>
        <v>129520</v>
      </c>
      <c r="E44" s="21">
        <f t="shared" si="23"/>
        <v>129055</v>
      </c>
      <c r="F44" s="21">
        <f t="shared" si="24"/>
        <v>465</v>
      </c>
      <c r="G44" s="21">
        <f t="shared" si="25"/>
        <v>130768</v>
      </c>
      <c r="H44" s="21">
        <f t="shared" si="10"/>
        <v>129292</v>
      </c>
      <c r="I44" s="21">
        <f t="shared" si="26"/>
        <v>1476</v>
      </c>
      <c r="J44" s="21">
        <f t="shared" si="27"/>
        <v>77598</v>
      </c>
      <c r="K44" s="21">
        <v>39957</v>
      </c>
      <c r="L44" s="21">
        <f t="shared" si="28"/>
        <v>37641</v>
      </c>
      <c r="M44" s="39">
        <v>36165</v>
      </c>
      <c r="N44" s="21">
        <v>1476</v>
      </c>
      <c r="O44" s="22">
        <f t="shared" si="18"/>
        <v>1555</v>
      </c>
      <c r="P44" s="22">
        <f t="shared" si="19"/>
        <v>950</v>
      </c>
      <c r="Q44" s="22">
        <v>750</v>
      </c>
      <c r="R44" s="22">
        <v>200</v>
      </c>
      <c r="S44" s="23">
        <v>605</v>
      </c>
      <c r="T44" s="22">
        <f t="shared" si="20"/>
        <v>181135</v>
      </c>
      <c r="U44" s="22">
        <f t="shared" si="21"/>
        <v>88613</v>
      </c>
      <c r="V44" s="22">
        <v>88348</v>
      </c>
      <c r="W44" s="23">
        <v>265</v>
      </c>
      <c r="X44" s="22">
        <v>92522</v>
      </c>
      <c r="Y44" s="35"/>
      <c r="Z44" s="35"/>
    </row>
    <row r="45" spans="1:26" ht="28.9" customHeight="1" x14ac:dyDescent="0.25">
      <c r="A45" s="13">
        <v>8</v>
      </c>
      <c r="B45" s="20" t="s">
        <v>12</v>
      </c>
      <c r="C45" s="21">
        <f t="shared" si="22"/>
        <v>270168</v>
      </c>
      <c r="D45" s="21">
        <f t="shared" si="17"/>
        <v>138497</v>
      </c>
      <c r="E45" s="21">
        <f t="shared" si="23"/>
        <v>133997</v>
      </c>
      <c r="F45" s="21">
        <f t="shared" si="24"/>
        <v>4500</v>
      </c>
      <c r="G45" s="21">
        <f t="shared" si="25"/>
        <v>131671</v>
      </c>
      <c r="H45" s="21">
        <f t="shared" si="10"/>
        <v>128823</v>
      </c>
      <c r="I45" s="21">
        <f t="shared" si="26"/>
        <v>2848</v>
      </c>
      <c r="J45" s="21">
        <f t="shared" si="27"/>
        <v>86099</v>
      </c>
      <c r="K45" s="21">
        <v>45316</v>
      </c>
      <c r="L45" s="21">
        <f t="shared" si="28"/>
        <v>40783</v>
      </c>
      <c r="M45" s="39">
        <v>37935</v>
      </c>
      <c r="N45" s="21">
        <v>2848</v>
      </c>
      <c r="O45" s="22">
        <f t="shared" si="18"/>
        <v>11990</v>
      </c>
      <c r="P45" s="22">
        <f t="shared" si="19"/>
        <v>10000</v>
      </c>
      <c r="Q45" s="22">
        <v>10000</v>
      </c>
      <c r="R45" s="22"/>
      <c r="S45" s="23">
        <v>1990</v>
      </c>
      <c r="T45" s="22">
        <f t="shared" si="20"/>
        <v>172079</v>
      </c>
      <c r="U45" s="22">
        <f t="shared" si="21"/>
        <v>83181</v>
      </c>
      <c r="V45" s="22">
        <v>78681</v>
      </c>
      <c r="W45" s="23">
        <v>4500</v>
      </c>
      <c r="X45" s="22">
        <v>88898</v>
      </c>
      <c r="Y45" s="35"/>
      <c r="Z45" s="35"/>
    </row>
    <row r="46" spans="1:26" ht="28.9" customHeight="1" x14ac:dyDescent="0.25">
      <c r="A46" s="13">
        <v>9</v>
      </c>
      <c r="B46" s="20" t="s">
        <v>10</v>
      </c>
      <c r="C46" s="21">
        <f t="shared" si="22"/>
        <v>335145</v>
      </c>
      <c r="D46" s="21">
        <f t="shared" si="17"/>
        <v>184776</v>
      </c>
      <c r="E46" s="21">
        <f t="shared" si="23"/>
        <v>183029</v>
      </c>
      <c r="F46" s="21">
        <f t="shared" si="24"/>
        <v>1747</v>
      </c>
      <c r="G46" s="21">
        <f t="shared" si="25"/>
        <v>150369</v>
      </c>
      <c r="H46" s="21">
        <f t="shared" si="10"/>
        <v>148957</v>
      </c>
      <c r="I46" s="21">
        <f t="shared" si="26"/>
        <v>1412</v>
      </c>
      <c r="J46" s="21">
        <f t="shared" si="27"/>
        <v>157425</v>
      </c>
      <c r="K46" s="21">
        <v>105705</v>
      </c>
      <c r="L46" s="21">
        <f t="shared" si="28"/>
        <v>51720</v>
      </c>
      <c r="M46" s="39">
        <v>50308</v>
      </c>
      <c r="N46" s="21">
        <v>1412</v>
      </c>
      <c r="O46" s="22">
        <f t="shared" si="18"/>
        <v>6320</v>
      </c>
      <c r="P46" s="22">
        <f t="shared" si="19"/>
        <v>2000</v>
      </c>
      <c r="Q46" s="22">
        <v>1800</v>
      </c>
      <c r="R46" s="22">
        <v>200</v>
      </c>
      <c r="S46" s="23">
        <v>4320</v>
      </c>
      <c r="T46" s="22">
        <f t="shared" si="20"/>
        <v>171400</v>
      </c>
      <c r="U46" s="22">
        <f t="shared" si="21"/>
        <v>77071</v>
      </c>
      <c r="V46" s="22">
        <v>75524</v>
      </c>
      <c r="W46" s="23">
        <v>1547</v>
      </c>
      <c r="X46" s="22">
        <v>94329</v>
      </c>
      <c r="Y46" s="35"/>
      <c r="Z46" s="35"/>
    </row>
    <row r="47" spans="1:26" ht="28.9" customHeight="1" x14ac:dyDescent="0.25">
      <c r="A47" s="24">
        <v>10</v>
      </c>
      <c r="B47" s="25" t="s">
        <v>14</v>
      </c>
      <c r="C47" s="26">
        <f t="shared" si="22"/>
        <v>192336</v>
      </c>
      <c r="D47" s="26">
        <f t="shared" si="17"/>
        <v>95167</v>
      </c>
      <c r="E47" s="26">
        <f t="shared" si="23"/>
        <v>93511</v>
      </c>
      <c r="F47" s="26">
        <f t="shared" si="24"/>
        <v>1656.0000000000002</v>
      </c>
      <c r="G47" s="26">
        <f t="shared" si="25"/>
        <v>97169</v>
      </c>
      <c r="H47" s="26">
        <f t="shared" si="10"/>
        <v>95485</v>
      </c>
      <c r="I47" s="26">
        <f t="shared" si="26"/>
        <v>1684</v>
      </c>
      <c r="J47" s="26">
        <f t="shared" si="27"/>
        <v>75197</v>
      </c>
      <c r="K47" s="26">
        <v>39957</v>
      </c>
      <c r="L47" s="26">
        <f t="shared" si="28"/>
        <v>35240</v>
      </c>
      <c r="M47" s="40">
        <v>33556</v>
      </c>
      <c r="N47" s="26">
        <v>1684</v>
      </c>
      <c r="O47" s="27">
        <f t="shared" si="18"/>
        <v>1570</v>
      </c>
      <c r="P47" s="27">
        <f t="shared" si="19"/>
        <v>1000</v>
      </c>
      <c r="Q47" s="27">
        <v>800</v>
      </c>
      <c r="R47" s="27">
        <v>200</v>
      </c>
      <c r="S47" s="28">
        <v>570</v>
      </c>
      <c r="T47" s="27">
        <f t="shared" si="20"/>
        <v>115569</v>
      </c>
      <c r="U47" s="27">
        <f t="shared" si="21"/>
        <v>54210</v>
      </c>
      <c r="V47" s="27">
        <v>52754</v>
      </c>
      <c r="W47" s="28">
        <v>1456.0000000000002</v>
      </c>
      <c r="X47" s="27">
        <v>61359</v>
      </c>
      <c r="Y47" s="35"/>
      <c r="Z47" s="35"/>
    </row>
    <row r="48" spans="1:26" ht="15.6" x14ac:dyDescent="0.3">
      <c r="Z48" s="35"/>
    </row>
    <row r="51" spans="13:14" ht="15.6" x14ac:dyDescent="0.3">
      <c r="M51" s="4"/>
      <c r="N51" s="35"/>
    </row>
  </sheetData>
  <mergeCells count="22">
    <mergeCell ref="W4:X4"/>
    <mergeCell ref="J5:N5"/>
    <mergeCell ref="L6:N6"/>
    <mergeCell ref="K6:K7"/>
    <mergeCell ref="G6:I6"/>
    <mergeCell ref="D5:I5"/>
    <mergeCell ref="W1:X1"/>
    <mergeCell ref="A2:X2"/>
    <mergeCell ref="A3:X3"/>
    <mergeCell ref="S6:S7"/>
    <mergeCell ref="T5:X5"/>
    <mergeCell ref="T6:T7"/>
    <mergeCell ref="X6:X7"/>
    <mergeCell ref="U6:W6"/>
    <mergeCell ref="O5:S5"/>
    <mergeCell ref="A5:A7"/>
    <mergeCell ref="B5:B7"/>
    <mergeCell ref="D6:F6"/>
    <mergeCell ref="O6:O7"/>
    <mergeCell ref="P6:R6"/>
    <mergeCell ref="C5:C7"/>
    <mergeCell ref="J6:J7"/>
  </mergeCells>
  <phoneticPr fontId="0" type="noConversion"/>
  <pageMargins left="0.36" right="0.2" top="0.75" bottom="0.75" header="0.3" footer="0.3"/>
  <pageSetup paperSize="8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38</vt:lpstr>
      <vt:lpstr>'38'!Print_Area</vt:lpstr>
      <vt:lpstr>'38'!Print_Titles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2022-12-14T07:21:58Z</dcterms:modified>
</cp:coreProperties>
</file>